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Client\A$\Раенко\2026\8-ЭКСП-БПД-2026-ЖиГЭС\Запуск 2\"/>
    </mc:Choice>
  </mc:AlternateContent>
  <bookViews>
    <workbookView xWindow="0" yWindow="0" windowWidth="10110" windowHeight="9075" tabRatio="500"/>
  </bookViews>
  <sheets>
    <sheet name="Комм. предл. (Структура НМЦ)" sheetId="1" r:id="rId1"/>
  </sheets>
  <definedNames>
    <definedName name="_xlnm._FilterDatabase" localSheetId="0" hidden="1">'Комм. предл. (Структура НМЦ)'!$Q$13:$W$109</definedName>
  </definedNames>
  <calcPr calcId="162913" iterateDelta="1E-4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W15" i="1" l="1"/>
  <c r="W16" i="1"/>
  <c r="W17" i="1"/>
  <c r="W18" i="1"/>
  <c r="W19" i="1"/>
  <c r="W20" i="1"/>
  <c r="W21" i="1"/>
  <c r="W22" i="1"/>
  <c r="W23" i="1"/>
  <c r="W24" i="1"/>
  <c r="W25" i="1"/>
  <c r="W26" i="1"/>
  <c r="W27" i="1"/>
  <c r="W28" i="1"/>
  <c r="W29" i="1"/>
  <c r="W30" i="1"/>
  <c r="W31" i="1"/>
  <c r="W32" i="1"/>
  <c r="W33" i="1"/>
  <c r="W34" i="1"/>
  <c r="W35" i="1"/>
  <c r="W36" i="1"/>
  <c r="W37" i="1"/>
  <c r="W38" i="1"/>
  <c r="W39" i="1"/>
  <c r="W40" i="1"/>
  <c r="W41" i="1"/>
  <c r="W42" i="1"/>
  <c r="W43" i="1"/>
  <c r="W44" i="1"/>
  <c r="W45" i="1"/>
  <c r="W46" i="1"/>
  <c r="W47" i="1"/>
  <c r="W48" i="1"/>
  <c r="W49" i="1"/>
  <c r="W50" i="1"/>
  <c r="W51" i="1"/>
  <c r="W52" i="1"/>
  <c r="W53" i="1"/>
  <c r="W54" i="1"/>
  <c r="W55" i="1"/>
  <c r="W56" i="1"/>
  <c r="W57" i="1"/>
  <c r="W58" i="1"/>
  <c r="W59" i="1"/>
  <c r="W60" i="1"/>
  <c r="W61" i="1"/>
  <c r="W62" i="1"/>
  <c r="W63" i="1"/>
  <c r="W64" i="1"/>
  <c r="W65" i="1"/>
  <c r="W66" i="1"/>
  <c r="W67" i="1"/>
  <c r="W68" i="1"/>
  <c r="W69" i="1"/>
  <c r="W70" i="1"/>
  <c r="W71" i="1"/>
  <c r="W72" i="1"/>
  <c r="W73" i="1"/>
  <c r="W74" i="1"/>
  <c r="W75" i="1"/>
  <c r="W76" i="1"/>
  <c r="W77" i="1"/>
  <c r="W78" i="1"/>
  <c r="W79" i="1"/>
  <c r="W80" i="1"/>
  <c r="W81" i="1"/>
  <c r="W82" i="1"/>
  <c r="W83" i="1"/>
  <c r="W84" i="1"/>
  <c r="W85" i="1"/>
  <c r="W86" i="1"/>
  <c r="W87" i="1"/>
  <c r="W88" i="1"/>
  <c r="W89" i="1"/>
  <c r="W90" i="1"/>
  <c r="W91" i="1"/>
  <c r="W92" i="1"/>
  <c r="W93" i="1"/>
  <c r="W94" i="1"/>
  <c r="W95" i="1"/>
  <c r="W96" i="1"/>
  <c r="W97" i="1"/>
  <c r="W98" i="1"/>
  <c r="W99" i="1"/>
  <c r="W100" i="1"/>
  <c r="W101" i="1"/>
  <c r="W102" i="1"/>
  <c r="W103" i="1"/>
  <c r="W104" i="1"/>
  <c r="W105" i="1"/>
  <c r="W106" i="1"/>
  <c r="C19" i="1" l="1"/>
  <c r="C20" i="1"/>
  <c r="C21" i="1"/>
  <c r="C22" i="1"/>
  <c r="C23" i="1"/>
  <c r="C24" i="1"/>
  <c r="C25" i="1"/>
  <c r="C26" i="1"/>
  <c r="C27" i="1"/>
  <c r="C28" i="1"/>
  <c r="C29" i="1"/>
  <c r="C30" i="1"/>
  <c r="C31" i="1"/>
  <c r="C32" i="1"/>
  <c r="C33" i="1"/>
  <c r="C34" i="1"/>
  <c r="C35" i="1"/>
  <c r="C36" i="1"/>
  <c r="C37" i="1"/>
  <c r="C38" i="1"/>
  <c r="C39" i="1"/>
  <c r="C40" i="1"/>
  <c r="C41" i="1"/>
  <c r="C42" i="1"/>
  <c r="C43" i="1"/>
  <c r="C44" i="1"/>
  <c r="C45" i="1"/>
  <c r="C46" i="1"/>
  <c r="C47" i="1"/>
  <c r="C48" i="1"/>
  <c r="C49" i="1"/>
  <c r="C50" i="1"/>
  <c r="C51" i="1"/>
  <c r="C52" i="1"/>
  <c r="C53" i="1"/>
  <c r="C54" i="1"/>
  <c r="C55" i="1"/>
  <c r="C56" i="1"/>
  <c r="C57" i="1"/>
  <c r="C58" i="1"/>
  <c r="C59" i="1"/>
  <c r="C60" i="1"/>
  <c r="C61" i="1"/>
  <c r="C62" i="1"/>
  <c r="C63" i="1"/>
  <c r="C64" i="1"/>
  <c r="C65" i="1"/>
  <c r="C66" i="1"/>
  <c r="C67" i="1"/>
  <c r="C68" i="1"/>
  <c r="C69" i="1"/>
  <c r="C70" i="1"/>
  <c r="C71" i="1"/>
  <c r="C72" i="1"/>
  <c r="C73" i="1"/>
  <c r="C74" i="1"/>
  <c r="C75" i="1"/>
  <c r="C76" i="1"/>
  <c r="C77" i="1"/>
  <c r="C78" i="1"/>
  <c r="C79" i="1"/>
  <c r="C80" i="1"/>
  <c r="C81" i="1"/>
  <c r="C82" i="1"/>
  <c r="C83" i="1"/>
  <c r="C84" i="1"/>
  <c r="C85" i="1"/>
  <c r="C86" i="1"/>
  <c r="C87" i="1"/>
  <c r="C88" i="1"/>
  <c r="C89" i="1"/>
  <c r="C90" i="1"/>
  <c r="C91" i="1"/>
  <c r="C92" i="1"/>
  <c r="C93" i="1"/>
  <c r="C94" i="1"/>
  <c r="C95" i="1"/>
  <c r="C96" i="1"/>
  <c r="C97" i="1"/>
  <c r="C98" i="1"/>
  <c r="C99" i="1"/>
  <c r="C100" i="1"/>
  <c r="C101" i="1"/>
  <c r="C102" i="1"/>
  <c r="C103" i="1"/>
  <c r="C104" i="1"/>
  <c r="C105" i="1"/>
  <c r="C106" i="1"/>
  <c r="K37" i="1"/>
  <c r="D83" i="1" l="1"/>
  <c r="H83" i="1"/>
  <c r="I83" i="1"/>
  <c r="K83" i="1"/>
  <c r="L83" i="1" s="1"/>
  <c r="D84" i="1"/>
  <c r="H84" i="1"/>
  <c r="I84" i="1"/>
  <c r="K84" i="1"/>
  <c r="L84" i="1" s="1"/>
  <c r="D85" i="1"/>
  <c r="H85" i="1"/>
  <c r="I85" i="1"/>
  <c r="K85" i="1"/>
  <c r="L85" i="1" s="1"/>
  <c r="D86" i="1"/>
  <c r="H86" i="1"/>
  <c r="I86" i="1"/>
  <c r="K86" i="1"/>
  <c r="L86" i="1" s="1"/>
  <c r="D87" i="1"/>
  <c r="H87" i="1"/>
  <c r="I87" i="1"/>
  <c r="K87" i="1"/>
  <c r="L87" i="1" s="1"/>
  <c r="D88" i="1"/>
  <c r="H88" i="1"/>
  <c r="I88" i="1"/>
  <c r="K88" i="1"/>
  <c r="L88" i="1" s="1"/>
  <c r="D89" i="1"/>
  <c r="H89" i="1"/>
  <c r="I89" i="1"/>
  <c r="K89" i="1"/>
  <c r="L89" i="1" s="1"/>
  <c r="D31" i="1"/>
  <c r="H31" i="1"/>
  <c r="I31" i="1"/>
  <c r="K31" i="1"/>
  <c r="L31" i="1" s="1"/>
  <c r="D32" i="1"/>
  <c r="H32" i="1"/>
  <c r="I32" i="1"/>
  <c r="K32" i="1"/>
  <c r="L32" i="1" s="1"/>
  <c r="D33" i="1"/>
  <c r="H33" i="1"/>
  <c r="I33" i="1"/>
  <c r="K33" i="1"/>
  <c r="L33" i="1" s="1"/>
  <c r="D34" i="1"/>
  <c r="H34" i="1"/>
  <c r="I34" i="1"/>
  <c r="K34" i="1"/>
  <c r="L34" i="1" s="1"/>
  <c r="D35" i="1"/>
  <c r="H35" i="1"/>
  <c r="I35" i="1"/>
  <c r="K35" i="1"/>
  <c r="L35" i="1" s="1"/>
  <c r="D36" i="1"/>
  <c r="H36" i="1"/>
  <c r="I36" i="1"/>
  <c r="K36" i="1"/>
  <c r="L36" i="1" s="1"/>
  <c r="D37" i="1"/>
  <c r="H37" i="1"/>
  <c r="I37" i="1"/>
  <c r="L37" i="1"/>
  <c r="D38" i="1"/>
  <c r="H38" i="1"/>
  <c r="I38" i="1"/>
  <c r="K38" i="1"/>
  <c r="L38" i="1" s="1"/>
  <c r="D39" i="1"/>
  <c r="H39" i="1"/>
  <c r="I39" i="1"/>
  <c r="K39" i="1"/>
  <c r="L39" i="1" s="1"/>
  <c r="D40" i="1"/>
  <c r="H40" i="1"/>
  <c r="I40" i="1"/>
  <c r="K40" i="1"/>
  <c r="L40" i="1" s="1"/>
  <c r="D41" i="1"/>
  <c r="H41" i="1"/>
  <c r="I41" i="1"/>
  <c r="K41" i="1"/>
  <c r="L41" i="1" s="1"/>
  <c r="D42" i="1"/>
  <c r="H42" i="1"/>
  <c r="I42" i="1"/>
  <c r="K42" i="1"/>
  <c r="L42" i="1" s="1"/>
  <c r="D43" i="1"/>
  <c r="H43" i="1"/>
  <c r="I43" i="1"/>
  <c r="K43" i="1"/>
  <c r="L43" i="1"/>
  <c r="D44" i="1"/>
  <c r="H44" i="1"/>
  <c r="I44" i="1"/>
  <c r="K44" i="1"/>
  <c r="L44" i="1" s="1"/>
  <c r="D45" i="1"/>
  <c r="H45" i="1"/>
  <c r="I45" i="1"/>
  <c r="K45" i="1"/>
  <c r="L45" i="1" s="1"/>
  <c r="D46" i="1"/>
  <c r="H46" i="1"/>
  <c r="I46" i="1"/>
  <c r="K46" i="1"/>
  <c r="L46" i="1" s="1"/>
  <c r="D47" i="1"/>
  <c r="H47" i="1"/>
  <c r="I47" i="1"/>
  <c r="K47" i="1"/>
  <c r="L47" i="1" s="1"/>
  <c r="D48" i="1"/>
  <c r="H48" i="1"/>
  <c r="I48" i="1"/>
  <c r="K48" i="1"/>
  <c r="L48" i="1" s="1"/>
  <c r="D49" i="1"/>
  <c r="H49" i="1"/>
  <c r="I49" i="1"/>
  <c r="K49" i="1"/>
  <c r="L49" i="1" s="1"/>
  <c r="D50" i="1"/>
  <c r="H50" i="1"/>
  <c r="I50" i="1"/>
  <c r="K50" i="1"/>
  <c r="L50" i="1" s="1"/>
  <c r="D51" i="1"/>
  <c r="H51" i="1"/>
  <c r="I51" i="1"/>
  <c r="K51" i="1"/>
  <c r="L51" i="1" s="1"/>
  <c r="D52" i="1"/>
  <c r="H52" i="1"/>
  <c r="I52" i="1"/>
  <c r="K52" i="1"/>
  <c r="L52" i="1" s="1"/>
  <c r="D53" i="1"/>
  <c r="H53" i="1"/>
  <c r="I53" i="1"/>
  <c r="K53" i="1"/>
  <c r="L53" i="1" s="1"/>
  <c r="D54" i="1"/>
  <c r="H54" i="1"/>
  <c r="I54" i="1"/>
  <c r="K54" i="1"/>
  <c r="L54" i="1" s="1"/>
  <c r="D55" i="1"/>
  <c r="H55" i="1"/>
  <c r="I55" i="1"/>
  <c r="K55" i="1"/>
  <c r="L55" i="1" s="1"/>
  <c r="D56" i="1"/>
  <c r="H56" i="1"/>
  <c r="I56" i="1"/>
  <c r="K56" i="1"/>
  <c r="L56" i="1" s="1"/>
  <c r="D57" i="1"/>
  <c r="H57" i="1"/>
  <c r="I57" i="1"/>
  <c r="K57" i="1"/>
  <c r="L57" i="1" s="1"/>
  <c r="D58" i="1"/>
  <c r="H58" i="1"/>
  <c r="I58" i="1"/>
  <c r="K58" i="1"/>
  <c r="L58" i="1" s="1"/>
  <c r="D59" i="1"/>
  <c r="H59" i="1"/>
  <c r="I59" i="1"/>
  <c r="K59" i="1"/>
  <c r="L59" i="1" s="1"/>
  <c r="D60" i="1"/>
  <c r="H60" i="1"/>
  <c r="I60" i="1"/>
  <c r="K60" i="1"/>
  <c r="L60" i="1" s="1"/>
  <c r="D61" i="1"/>
  <c r="H61" i="1"/>
  <c r="I61" i="1"/>
  <c r="K61" i="1"/>
  <c r="L61" i="1" s="1"/>
  <c r="D62" i="1"/>
  <c r="H62" i="1"/>
  <c r="I62" i="1"/>
  <c r="K62" i="1"/>
  <c r="L62" i="1" s="1"/>
  <c r="D63" i="1"/>
  <c r="H63" i="1"/>
  <c r="I63" i="1"/>
  <c r="K63" i="1"/>
  <c r="L63" i="1" s="1"/>
  <c r="D64" i="1"/>
  <c r="H64" i="1"/>
  <c r="I64" i="1"/>
  <c r="K64" i="1"/>
  <c r="L64" i="1" s="1"/>
  <c r="D65" i="1"/>
  <c r="H65" i="1"/>
  <c r="I65" i="1"/>
  <c r="K65" i="1"/>
  <c r="L65" i="1" s="1"/>
  <c r="D66" i="1"/>
  <c r="H66" i="1"/>
  <c r="I66" i="1"/>
  <c r="K66" i="1"/>
  <c r="L66" i="1" s="1"/>
  <c r="D67" i="1"/>
  <c r="H67" i="1"/>
  <c r="I67" i="1"/>
  <c r="K67" i="1"/>
  <c r="L67" i="1" s="1"/>
  <c r="D68" i="1"/>
  <c r="H68" i="1"/>
  <c r="I68" i="1"/>
  <c r="K68" i="1"/>
  <c r="L68" i="1" s="1"/>
  <c r="D69" i="1"/>
  <c r="H69" i="1"/>
  <c r="I69" i="1"/>
  <c r="K69" i="1"/>
  <c r="L69" i="1" s="1"/>
  <c r="D70" i="1"/>
  <c r="H70" i="1"/>
  <c r="I70" i="1"/>
  <c r="K70" i="1"/>
  <c r="L70" i="1" s="1"/>
  <c r="D71" i="1"/>
  <c r="H71" i="1"/>
  <c r="I71" i="1"/>
  <c r="K71" i="1"/>
  <c r="L71" i="1" s="1"/>
  <c r="D72" i="1"/>
  <c r="H72" i="1"/>
  <c r="I72" i="1"/>
  <c r="K72" i="1"/>
  <c r="L72" i="1" s="1"/>
  <c r="D73" i="1"/>
  <c r="H73" i="1"/>
  <c r="I73" i="1"/>
  <c r="K73" i="1"/>
  <c r="L73" i="1" s="1"/>
  <c r="D74" i="1"/>
  <c r="H74" i="1"/>
  <c r="I74" i="1"/>
  <c r="K74" i="1"/>
  <c r="L74" i="1" s="1"/>
  <c r="D75" i="1"/>
  <c r="H75" i="1"/>
  <c r="I75" i="1"/>
  <c r="K75" i="1"/>
  <c r="L75" i="1" s="1"/>
  <c r="D76" i="1"/>
  <c r="H76" i="1"/>
  <c r="I76" i="1"/>
  <c r="K76" i="1"/>
  <c r="L76" i="1" s="1"/>
  <c r="D77" i="1"/>
  <c r="H77" i="1"/>
  <c r="I77" i="1"/>
  <c r="K77" i="1"/>
  <c r="L77" i="1" s="1"/>
  <c r="D78" i="1"/>
  <c r="H78" i="1"/>
  <c r="I78" i="1"/>
  <c r="K78" i="1"/>
  <c r="L78" i="1" s="1"/>
  <c r="D79" i="1"/>
  <c r="H79" i="1"/>
  <c r="I79" i="1"/>
  <c r="K79" i="1"/>
  <c r="L79" i="1" s="1"/>
  <c r="D80" i="1"/>
  <c r="H80" i="1"/>
  <c r="I80" i="1"/>
  <c r="K80" i="1"/>
  <c r="L80" i="1" s="1"/>
  <c r="D81" i="1"/>
  <c r="H81" i="1"/>
  <c r="I81" i="1"/>
  <c r="K81" i="1"/>
  <c r="L81" i="1" s="1"/>
  <c r="D82" i="1"/>
  <c r="H82" i="1"/>
  <c r="I82" i="1"/>
  <c r="K82" i="1"/>
  <c r="L82" i="1" s="1"/>
  <c r="D90" i="1"/>
  <c r="H90" i="1"/>
  <c r="I90" i="1"/>
  <c r="K90" i="1"/>
  <c r="L90" i="1" s="1"/>
  <c r="D91" i="1"/>
  <c r="H91" i="1"/>
  <c r="I91" i="1"/>
  <c r="K91" i="1"/>
  <c r="L91" i="1" s="1"/>
  <c r="D92" i="1"/>
  <c r="H92" i="1"/>
  <c r="I92" i="1"/>
  <c r="K92" i="1"/>
  <c r="L92" i="1" s="1"/>
  <c r="D93" i="1"/>
  <c r="H93" i="1"/>
  <c r="I93" i="1"/>
  <c r="K93" i="1"/>
  <c r="L93" i="1" s="1"/>
  <c r="D94" i="1"/>
  <c r="H94" i="1"/>
  <c r="I94" i="1"/>
  <c r="K94" i="1"/>
  <c r="L94" i="1" s="1"/>
  <c r="D95" i="1"/>
  <c r="H95" i="1"/>
  <c r="I95" i="1"/>
  <c r="K95" i="1"/>
  <c r="L95" i="1" s="1"/>
  <c r="D96" i="1"/>
  <c r="H96" i="1"/>
  <c r="I96" i="1"/>
  <c r="K96" i="1"/>
  <c r="L96" i="1" s="1"/>
  <c r="D97" i="1"/>
  <c r="H97" i="1"/>
  <c r="I97" i="1"/>
  <c r="K97" i="1"/>
  <c r="L97" i="1" s="1"/>
  <c r="D98" i="1"/>
  <c r="H98" i="1"/>
  <c r="I98" i="1"/>
  <c r="K98" i="1"/>
  <c r="L98" i="1" s="1"/>
  <c r="D99" i="1"/>
  <c r="H99" i="1"/>
  <c r="I99" i="1"/>
  <c r="K99" i="1"/>
  <c r="L99" i="1" s="1"/>
  <c r="D100" i="1"/>
  <c r="H100" i="1"/>
  <c r="I100" i="1"/>
  <c r="K100" i="1"/>
  <c r="L100" i="1" s="1"/>
  <c r="D101" i="1"/>
  <c r="H101" i="1"/>
  <c r="I101" i="1"/>
  <c r="K101" i="1"/>
  <c r="L101" i="1" s="1"/>
  <c r="D102" i="1"/>
  <c r="H102" i="1"/>
  <c r="I102" i="1"/>
  <c r="K102" i="1"/>
  <c r="L102" i="1" s="1"/>
  <c r="D103" i="1"/>
  <c r="H103" i="1"/>
  <c r="I103" i="1"/>
  <c r="K103" i="1"/>
  <c r="L103" i="1" s="1"/>
  <c r="D104" i="1"/>
  <c r="H104" i="1"/>
  <c r="I104" i="1"/>
  <c r="K104" i="1"/>
  <c r="L104" i="1" s="1"/>
  <c r="D105" i="1"/>
  <c r="H105" i="1"/>
  <c r="I105" i="1"/>
  <c r="K105" i="1"/>
  <c r="L105" i="1" s="1"/>
  <c r="D106" i="1"/>
  <c r="H106" i="1"/>
  <c r="I106" i="1"/>
  <c r="K106" i="1"/>
  <c r="L106" i="1" s="1"/>
  <c r="K15" i="1" l="1"/>
  <c r="K16" i="1"/>
  <c r="K17" i="1"/>
  <c r="K18" i="1"/>
  <c r="K19" i="1"/>
  <c r="K20" i="1"/>
  <c r="K21" i="1"/>
  <c r="K22" i="1"/>
  <c r="K23" i="1"/>
  <c r="K24" i="1"/>
  <c r="K25" i="1"/>
  <c r="K26" i="1"/>
  <c r="K27" i="1"/>
  <c r="K28" i="1"/>
  <c r="K29" i="1"/>
  <c r="K30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K108" i="1" l="1"/>
  <c r="L30" i="1"/>
  <c r="H30" i="1"/>
  <c r="D30" i="1"/>
  <c r="L29" i="1"/>
  <c r="H29" i="1"/>
  <c r="D29" i="1"/>
  <c r="L28" i="1"/>
  <c r="H28" i="1"/>
  <c r="D28" i="1"/>
  <c r="L27" i="1"/>
  <c r="H27" i="1"/>
  <c r="D27" i="1"/>
  <c r="L26" i="1"/>
  <c r="H26" i="1"/>
  <c r="D26" i="1"/>
  <c r="L25" i="1"/>
  <c r="H25" i="1"/>
  <c r="D25" i="1"/>
  <c r="L24" i="1"/>
  <c r="H24" i="1"/>
  <c r="D24" i="1"/>
  <c r="L23" i="1"/>
  <c r="H23" i="1"/>
  <c r="D23" i="1"/>
  <c r="L22" i="1"/>
  <c r="H22" i="1"/>
  <c r="D22" i="1"/>
  <c r="L21" i="1"/>
  <c r="H21" i="1"/>
  <c r="D21" i="1"/>
  <c r="L20" i="1"/>
  <c r="H20" i="1"/>
  <c r="D20" i="1"/>
  <c r="L19" i="1"/>
  <c r="H19" i="1"/>
  <c r="D19" i="1"/>
  <c r="L18" i="1"/>
  <c r="H18" i="1"/>
  <c r="D18" i="1"/>
  <c r="C18" i="1"/>
  <c r="L17" i="1"/>
  <c r="H17" i="1"/>
  <c r="D17" i="1"/>
  <c r="C17" i="1"/>
  <c r="L16" i="1"/>
  <c r="H16" i="1"/>
  <c r="D16" i="1"/>
  <c r="C16" i="1"/>
  <c r="L15" i="1"/>
  <c r="H15" i="1"/>
  <c r="D15" i="1"/>
  <c r="C15" i="1"/>
  <c r="W14" i="1"/>
  <c r="W107" i="1" s="1"/>
  <c r="K14" i="1"/>
  <c r="L14" i="1" s="1"/>
  <c r="I14" i="1"/>
  <c r="H14" i="1"/>
  <c r="D14" i="1"/>
  <c r="C14" i="1"/>
  <c r="L107" i="1" l="1"/>
  <c r="L108" i="1" s="1"/>
  <c r="L109" i="1" s="1"/>
  <c r="W108" i="1"/>
  <c r="W109" i="1" s="1"/>
</calcChain>
</file>

<file path=xl/sharedStrings.xml><?xml version="1.0" encoding="utf-8"?>
<sst xmlns="http://schemas.openxmlformats.org/spreadsheetml/2006/main" count="599" uniqueCount="180">
  <si>
    <t>[Форма Коммерческого предложения и Структуры НМЦ (Альтернатива 1) применяется в закупках, по условиям которых участник подает предложение о стоимости заявки (цене Договора), в том числе определяемой в соответствии с формулой цены; форма должна быть дополнительно подготовлена Организатором / Заказчиком.]</t>
  </si>
  <si>
    <t>[Структура НМЦ подготавливается Организатором / Заказчиком.
В случае проведения многолотовой закупки Структура НМЦ с формой Коммерческого предложения формируется на каждый лот отдельно.]</t>
  </si>
  <si>
    <t>Приложение 1 к Письму о подаче оферты</t>
  </si>
  <si>
    <t>от «___» __________ 202__ г. № _____</t>
  </si>
  <si>
    <t>КОММЕРЧЕСКОЕ ПРЕДЛОЖЕНИЕ</t>
  </si>
  <si>
    <t>СТРУКТУРА НМЦ</t>
  </si>
  <si>
    <t>Наименование Участника:</t>
  </si>
  <si>
    <t>ИНН Участника:</t>
  </si>
  <si>
    <t>Предмет договора:</t>
  </si>
  <si>
    <t>№
п/п</t>
  </si>
  <si>
    <t>Наименование предлагаемой продукции (товары, работы, услуги)</t>
  </si>
  <si>
    <t>Страна происхождения товара</t>
  </si>
  <si>
    <t>Производитель продукции</t>
  </si>
  <si>
    <r>
      <rPr>
        <b/>
        <sz val="12"/>
        <color rgb="FF000000"/>
        <rFont val="Times New Roman"/>
        <family val="1"/>
      </rPr>
      <t xml:space="preserve">Наименование реестра и номер реестровой записи
</t>
    </r>
    <r>
      <rPr>
        <b/>
        <i/>
        <sz val="12"/>
        <color rgb="FF000000"/>
        <rFont val="Times New Roman"/>
        <family val="1"/>
      </rPr>
      <t>(если применимо)</t>
    </r>
  </si>
  <si>
    <t>Ед. изм.</t>
  </si>
  <si>
    <t>НМЦ единицы продукции,
руб. без НДС</t>
  </si>
  <si>
    <t>Предлагаемая цена одной единицы продукции,
руб. без НДС</t>
  </si>
  <si>
    <t>Количество</t>
  </si>
  <si>
    <t>Итоговая стоимость позиции,
руб. без НДС</t>
  </si>
  <si>
    <t>Наименование продукции (товары / работы / услуги), являющейся предметом закупки</t>
  </si>
  <si>
    <t>НМЦ по позиции продукции,
руб. без НДС</t>
  </si>
  <si>
    <t>…</t>
  </si>
  <si>
    <t>Стоимость заявки (цена Договора):</t>
  </si>
  <si>
    <t>Итого без НДС:</t>
  </si>
  <si>
    <t>НМЦ:</t>
  </si>
  <si>
    <t>Кроме того, НДС:</t>
  </si>
  <si>
    <t>Итого с НДС:</t>
  </si>
  <si>
    <t>[При необходимости добавьте необходимое количество строк между Продукцией 9 и Продукцией 10,
либо удалите лишние строки.]</t>
  </si>
  <si>
    <t>(должность подписавшего)</t>
  </si>
  <si>
    <t>(подпись)</t>
  </si>
  <si>
    <t>М.П.</t>
  </si>
  <si>
    <t>(И.О. Фамилия)</t>
  </si>
  <si>
    <t>[Структура разделения НМЦ на отдельные виды товаров, работ, услуг должна соответствовать Техническим требованиям Заказчика. При этом рекомендуется отдельно указывать стоимость: 
‒ различных видов работ / услуг;
‒ этапов работ / услуг (при выделении таковых в составе Технических требований Заказчика и Проекта Договора);
‒ каждой единицы поставляемого товара (в случае заключения договора поставки);
‒ статей затрат (в том числе, например: приобретение / изготовление товара, доставка, шеф-монтаж, обучение и т.п.),
указанных в Технических требованиях Заказчика, в целях обеспечить такую детализацию, которая бы позволила впоследствии провести эффективное сравнение и сопоставление Коммерческих предложений
со стороны Участников.]</t>
  </si>
  <si>
    <r>
      <rPr>
        <i/>
        <sz val="12"/>
        <color rgb="FF000000"/>
        <rFont val="Times New Roman"/>
        <family val="1"/>
      </rPr>
      <t xml:space="preserve">[Участник заполняет ячейки, подсвеченные </t>
    </r>
    <r>
      <rPr>
        <i/>
        <sz val="12"/>
        <color rgb="FF70AD47"/>
        <rFont val="Times New Roman"/>
        <family val="1"/>
      </rPr>
      <t>светло-зеленым</t>
    </r>
    <r>
      <rPr>
        <i/>
        <sz val="12"/>
        <color rgb="FF000000"/>
        <rFont val="Times New Roman"/>
        <family val="1"/>
      </rPr>
      <t xml:space="preserve"> цветом.
Страна происхождения товара заполняется только для товаров, в соответствии с общероссийским классификатором стран мира.]</t>
    </r>
  </si>
  <si>
    <t>шт.</t>
  </si>
  <si>
    <t>26.51.82.140 Комплектующие (запасные части) приборов для измерения электрических величин и ионизирующих излучений, не имеющие самостоятельных группировок</t>
  </si>
  <si>
    <t>27.90.5 Конденсаторы электрические</t>
  </si>
  <si>
    <t>25.73.40.260 Полотна ножовочные</t>
  </si>
  <si>
    <t>26.51.52.130 Приборы для измерения или контроля давления жидкостей и газов</t>
  </si>
  <si>
    <t>28.25.14.111 Фильтры для очистки воздуха</t>
  </si>
  <si>
    <t>32.99.11.120 Респираторы</t>
  </si>
  <si>
    <t>22.29.26.119 Фурнитура и аналогичные пластмассовые изделия, прочие</t>
  </si>
  <si>
    <t>22.23.19 Изделия пластмассовые строительные, не включенные в другие группировки</t>
  </si>
  <si>
    <t>28.90.5 Конденсаторы электрические</t>
  </si>
  <si>
    <t>29.90.5 Конденсаторы электрические</t>
  </si>
  <si>
    <t>26.20.22.190 Устройства запоминающие полупроводниковые, сохраняющие информацию при выключении питания прочие</t>
  </si>
  <si>
    <t>26.20.21.110 Базовые системы хранения данных (обеспечивающие сохранность данных при отключении питания)</t>
  </si>
  <si>
    <t>26.20.30.150 Контроллеры и иные электронные устройства на основе микропроцессорной техники со встроенным программным обеспечением, предназначенным для исполнения предопределенных функций устройства</t>
  </si>
  <si>
    <t>26.20.40.110 Устройства и блоки питания вычислительных машин</t>
  </si>
  <si>
    <t>26.20.22.140 Носители ключевой и идентификационной информации</t>
  </si>
  <si>
    <t>20.41.44.190 Средства чистящие прочие</t>
  </si>
  <si>
    <t>25.73.30 Инструмент ручной прочий</t>
  </si>
  <si>
    <t>28.13.28.190 Компрессоры прочие, не включенные в другие группировки</t>
  </si>
  <si>
    <t>27.32.13.190 Кабели, провода и другие проводники прочие на напряжение до 1 кВ</t>
  </si>
  <si>
    <t>26.30.11.110 Средства связи, выполняющие функцию систем коммутации</t>
  </si>
  <si>
    <t>26.30.50.120 Приборы и аппаратура для систем автоматического пожаротушения и пожарной сигнализации</t>
  </si>
  <si>
    <t>13.92.29.120 Салфетки текстильные для удаления пыли</t>
  </si>
  <si>
    <t>32.99.12.120 Ручки и маркеры с наконечником из фетра и прочих пористых материалов</t>
  </si>
  <si>
    <t xml:space="preserve">27.40.24.120 Табло световые и аналогичные устройства
</t>
  </si>
  <si>
    <t xml:space="preserve">28.40.24.120 Табло световые и аналогичные устройства
</t>
  </si>
  <si>
    <t>28.99.39.190 Оборудование специального назначения прочее, не включенное в другие группировки</t>
  </si>
  <si>
    <t>25.73.30.299 Инструмент слесарно-монтажный прочий, не включенный в другие группировки</t>
  </si>
  <si>
    <t>27.12.21.000. Предохранители плавкие на напряжение не более 1 кВ.</t>
  </si>
  <si>
    <t>28.25.20.111 Вентиляторы осевые</t>
  </si>
  <si>
    <t>28.15.10.116 Подшипники качения шариковые закрытого типа</t>
  </si>
  <si>
    <t>25.73.30.224 Съемники</t>
  </si>
  <si>
    <t>27.40.14.000 Лампы накаливания прочие, не включенные в другие группировки</t>
  </si>
  <si>
    <t>26.30.11.120 для конвертера UR485 USB/RS-485 ESPADA.  Выполняющие функцию цифровых транспортных систем». </t>
  </si>
  <si>
    <t>26.51.43.137 (Указатели, измерители и индикаторы щитовые аналоговые)</t>
  </si>
  <si>
    <t>27.12.24.120 (Реле напряжения)</t>
  </si>
  <si>
    <t>27.12.24.110 (Реле управления промежуточные)</t>
  </si>
  <si>
    <t>27.12.24.190 (Реле прочие)</t>
  </si>
  <si>
    <t>27.33.11.150 (Выключатели и переключатели универсальные, малогабаритные, крестовые, ползунковые, ключи)</t>
  </si>
  <si>
    <t>22.29.21 (Плиты, листы, пленка, лента и прочие плоские полимерные самоклеящиеся формы, в рулонах шириной не более 20 см)</t>
  </si>
  <si>
    <t>26.51.43.119 (Приборы цифровые электроизмерительные прочие)</t>
  </si>
  <si>
    <t>26.51.43.117 (Преобразователи измерительные унифицирующие аналого-цифровые и цифро-аналоговые)</t>
  </si>
  <si>
    <t>27.11.50.120 (Зарядные станции для электротранспорта)</t>
  </si>
  <si>
    <t>27.33.13.130 (Арматура кабельная)</t>
  </si>
  <si>
    <t>22.29.21.000 Плиты, листы, пленка, лента и прочие плоские полимерные самоклеящиеся формы, в рулонах шириной не более 20 см</t>
  </si>
  <si>
    <t>27.12.2022 Выключатели автоматические на напряжение не более 1 кВ</t>
  </si>
  <si>
    <t>27.11.50.120 (Преобразователи электрические статические)</t>
  </si>
  <si>
    <t>22.29.29 (Изделия пластмассовые прочие)</t>
  </si>
  <si>
    <t>27.12.2023 Устройства защиты электрических цепей на напряжение не более 1 кВ, не включенные в другие группировки</t>
  </si>
  <si>
    <t>27.12.24.120 Реле напряжения</t>
  </si>
  <si>
    <t>27.12.2004 Части электрической распределительной или регулирующей аппаратуры</t>
  </si>
  <si>
    <t>27.40.42.119 - Источники питания, применяемые в светотехническом оборудовании и отсутствующие в других товарных группах или отличающиеся от аналогичных, прочие</t>
  </si>
  <si>
    <t>26.20.40.111 Источники бесперебойного питания</t>
  </si>
  <si>
    <t>27.33.11.130 Выключатели и переключатели пакетные</t>
  </si>
  <si>
    <t>25.72.14  Петли, арматура крепежная, фурнитура</t>
  </si>
  <si>
    <t>27.40.21.120 Фонари электрические переносные, работающие от батарей сухих элементов, аккумуляторов</t>
  </si>
  <si>
    <t>13.96.17.129 Ярлыки, этикетки, эмблемы и аналогичные изделия из прочих материалов.</t>
  </si>
  <si>
    <t>27.12.24.130 Реле времени</t>
  </si>
  <si>
    <t>27.33.13.190 Устройства коммутационные и/или предохранительные для электрических цепей прочие, не включенные в другие группировки</t>
  </si>
  <si>
    <t xml:space="preserve">27.12.24.120 - Реле напряжения </t>
  </si>
  <si>
    <t>Код ОКПД2 (с наименованием)</t>
  </si>
  <si>
    <t>Фильтр-грязеуловитель</t>
  </si>
  <si>
    <t>Респиратор универсальный</t>
  </si>
  <si>
    <t>Конденсатор электролитический</t>
  </si>
  <si>
    <t>Конденсатор электролитический 100мкФ</t>
  </si>
  <si>
    <t>Конденсатор электролитический 22мкФ</t>
  </si>
  <si>
    <t>Модуль (CFast card)</t>
  </si>
  <si>
    <t>Жесткий диск</t>
  </si>
  <si>
    <t>Модуль ЦПУ РЭС-3</t>
  </si>
  <si>
    <t>Диски DVD+RW</t>
  </si>
  <si>
    <t>Чистящее средство</t>
  </si>
  <si>
    <t xml:space="preserve">Трещоточный ключ </t>
  </si>
  <si>
    <t>Воздуходувка</t>
  </si>
  <si>
    <t>Комплект щупов</t>
  </si>
  <si>
    <t xml:space="preserve">Промышленный коммутатор </t>
  </si>
  <si>
    <t>Транспондер 4 входа 2 рел. выхода</t>
  </si>
  <si>
    <t>Изолента ПВХ морозостойкая высшего класса, рулон 19мм *20м,</t>
  </si>
  <si>
    <t>Магнито-Контакт Извещатель охранный магнитоконтактный для любых поверхностей ИО 102-20 Б2П ИБ</t>
  </si>
  <si>
    <t>Набор бит и головок с трещоткой</t>
  </si>
  <si>
    <t>Набор ключей шестигранных</t>
  </si>
  <si>
    <t>Предохранитель флажковый</t>
  </si>
  <si>
    <t>Предохранитель (вставка плавкая)</t>
  </si>
  <si>
    <t xml:space="preserve">Вентилятор </t>
  </si>
  <si>
    <t xml:space="preserve">Подшипник </t>
  </si>
  <si>
    <t>Пусковой конденсатор</t>
  </si>
  <si>
    <t xml:space="preserve">Цанговый съемник внутренних подшипников с обратным молотком </t>
  </si>
  <si>
    <t>Лампа индикаторная</t>
  </si>
  <si>
    <t>Конвертер USB-RS485</t>
  </si>
  <si>
    <t>Индикатор напряжения 3х фазный световой</t>
  </si>
  <si>
    <t>Реле контроля напряжения</t>
  </si>
  <si>
    <t>Реле промежуточное</t>
  </si>
  <si>
    <t>RC контур для реле</t>
  </si>
  <si>
    <t>Переключатель 2-х позиционный</t>
  </si>
  <si>
    <t>ПВХ изолента</t>
  </si>
  <si>
    <t>Указатель напряжения</t>
  </si>
  <si>
    <t>Конвертер интерфейсов</t>
  </si>
  <si>
    <t>Зарядное устройство</t>
  </si>
  <si>
    <t>Изолента ПВХ</t>
  </si>
  <si>
    <t>Выключатель автоматический двухполюсный</t>
  </si>
  <si>
    <t>Реле промежуточное РПЛ-131М</t>
  </si>
  <si>
    <t>Реле промежуточное РПЛ-122М</t>
  </si>
  <si>
    <t>Реле промежуточное РПЛ-140М</t>
  </si>
  <si>
    <t>Приставка контактная ПКЛ-11М</t>
  </si>
  <si>
    <t>Приставка контактная ПКЛ-20М</t>
  </si>
  <si>
    <t>Набор кистей</t>
  </si>
  <si>
    <t>Клемма</t>
  </si>
  <si>
    <t>Релейный модуль</t>
  </si>
  <si>
    <t>Контакт состояния</t>
  </si>
  <si>
    <t>Устройство защитное (УЗИП)</t>
  </si>
  <si>
    <t>Источник питания</t>
  </si>
  <si>
    <t>Модуль резервирования</t>
  </si>
  <si>
    <t xml:space="preserve">Переключатель кулачковый </t>
  </si>
  <si>
    <t>DIN-рейка</t>
  </si>
  <si>
    <t>Фонарь</t>
  </si>
  <si>
    <t>Изолента</t>
  </si>
  <si>
    <t>Трубочка для маркировки</t>
  </si>
  <si>
    <t>Маркировка для провода</t>
  </si>
  <si>
    <t>Реле ПЭ-21У3</t>
  </si>
  <si>
    <t>Реле РВМ</t>
  </si>
  <si>
    <t>Переключатель</t>
  </si>
  <si>
    <t>Реле (РКН)</t>
  </si>
  <si>
    <t>Реле (РВ)</t>
  </si>
  <si>
    <t>Набор конденсаторов (упаковка 500 шт.)</t>
  </si>
  <si>
    <t>Полотно для ножовки (упаковка 10 шт.)</t>
  </si>
  <si>
    <t>Фильтрующий элемент (упаковка 5 шт.)</t>
  </si>
  <si>
    <t>Стяжка кабельная (хомут) маслостойкие (упаковка 100 шт.)</t>
  </si>
  <si>
    <t xml:space="preserve">Стяжка кабельная (хомут) термостойкие (упаковка 100 шт.) </t>
  </si>
  <si>
    <t>Бирки кабельные (упаковка 100 шт.)</t>
  </si>
  <si>
    <t>Бирки кабельные без надписи под стяжку (упаковка 100 шт.)</t>
  </si>
  <si>
    <t>Маркировочный фломастер электрика FORTISFLEX (упаковка 5 шт.)</t>
  </si>
  <si>
    <t>Хомут-стяжка нейлоновая (150x3,5) (упаковка 100 шт.)</t>
  </si>
  <si>
    <t>Хомут-стяжка нейлоновая (3,6х300) (упаковка 100 шт.)</t>
  </si>
  <si>
    <t>Нейлоновые стяжки (5х350) (упаковка 100 шт.)</t>
  </si>
  <si>
    <t>Блок питания РЭС-3 (в сборе с проводами для подключения)</t>
  </si>
  <si>
    <t>Накопитель данных РЭС-3 (в сборе с предустановленным ПО)</t>
  </si>
  <si>
    <t>Салфетки 40Х40 х/б (упаковка 500 шт.)</t>
  </si>
  <si>
    <t>Табличка «Порошок не входи!»</t>
  </si>
  <si>
    <t>Табличка «Порошок уходи!»</t>
  </si>
  <si>
    <t>Табличка «Газ не входи!»</t>
  </si>
  <si>
    <t>Табличка «Газ уходи!»</t>
  </si>
  <si>
    <t>Табличка «Автоматика отключена»</t>
  </si>
  <si>
    <t>Инструмент для демонтажа контактов (HARTING 09990000319)</t>
  </si>
  <si>
    <t>Инструмент для демонтажа контактов (HARTING 09990000305)</t>
  </si>
  <si>
    <t>Обжимные клещи (HARTING 09990000021 HD/HE серия 10A/16A)</t>
  </si>
  <si>
    <t>Полный набор для контроля и чистки оптических компонентов</t>
  </si>
  <si>
    <t>26.70.23.190 Приборы и инструменты оптические прочие, не включенные в другие группировки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</si>
</sst>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&quot;   &quot;"/>
  </numFmts>
  <fonts count="8">
    <font>
      <sz val="10"/>
      <color rgb="FF000000"/>
      <name val="PT Mono"/>
      <family val="2"/>
    </font>
    <font>
      <sz val="12"/>
      <color rgb="FF000000"/>
      <name val="Times New Roman"/>
      <family val="1"/>
    </font>
    <font>
      <i/>
      <sz val="12"/>
      <color rgb="FF000000"/>
      <name val="Times New Roman"/>
      <family val="1"/>
    </font>
    <font>
      <b/>
      <sz val="12"/>
      <color rgb="FF000000"/>
      <name val="Times New Roman"/>
      <family val="1"/>
    </font>
    <font>
      <b/>
      <i/>
      <sz val="12"/>
      <color rgb="FF000000"/>
      <name val="Times New Roman"/>
      <family val="1"/>
    </font>
    <font>
      <sz val="11"/>
      <name val="Times New Roman"/>
      <family val="1"/>
    </font>
    <font>
      <i/>
      <sz val="10"/>
      <color rgb="FF000000"/>
      <name val="Times New Roman"/>
      <family val="1"/>
    </font>
    <font>
      <i/>
      <sz val="12"/>
      <color rgb="FF70AD47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rgb="FFFFFF99"/>
        <bgColor rgb="FFFFFFCC"/>
      </patternFill>
    </fill>
    <fill>
      <patternFill patternType="solid">
        <fgColor rgb="FFE2F0D9"/>
        <bgColor rgb="FFFFFFCC"/>
      </patternFill>
    </fill>
    <fill>
      <patternFill patternType="solid">
        <fgColor rgb="FFD0CECE"/>
        <bgColor rgb="FFCCCCFF"/>
      </patternFill>
    </fill>
  </fills>
  <borders count="23">
    <border>
      <left/>
      <right/>
      <top/>
      <bottom/>
      <diagonal/>
    </border>
    <border>
      <left/>
      <right/>
      <top/>
      <bottom style="medium">
        <color rgb="FF7F7F7F"/>
      </bottom>
      <diagonal/>
    </border>
    <border>
      <left style="medium">
        <color rgb="FF7F7F7F"/>
      </left>
      <right/>
      <top style="medium">
        <color rgb="FF7F7F7F"/>
      </top>
      <bottom/>
      <diagonal/>
    </border>
    <border>
      <left/>
      <right/>
      <top style="medium">
        <color rgb="FF7F7F7F"/>
      </top>
      <bottom/>
      <diagonal/>
    </border>
    <border>
      <left/>
      <right style="medium">
        <color rgb="FF7F7F7F"/>
      </right>
      <top style="medium">
        <color rgb="FF7F7F7F"/>
      </top>
      <bottom/>
      <diagonal/>
    </border>
    <border>
      <left style="medium">
        <color rgb="FF7F7F7F"/>
      </left>
      <right/>
      <top/>
      <bottom/>
      <diagonal/>
    </border>
    <border>
      <left/>
      <right style="medium">
        <color rgb="FF7F7F7F"/>
      </right>
      <top/>
      <bottom/>
      <diagonal/>
    </border>
    <border>
      <left/>
      <right/>
      <top/>
      <bottom style="thin">
        <color rgb="FF7F7F7F"/>
      </bottom>
      <diagonal/>
    </border>
    <border>
      <left/>
      <right/>
      <top style="thin">
        <color rgb="FF7F7F7F"/>
      </top>
      <bottom style="thin">
        <color rgb="FF7F7F7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rgb="FF7F7F7F"/>
      </top>
      <bottom/>
      <diagonal/>
    </border>
    <border>
      <left style="medium">
        <color rgb="FF7F7F7F"/>
      </left>
      <right/>
      <top/>
      <bottom style="medium">
        <color rgb="FF7F7F7F"/>
      </bottom>
      <diagonal/>
    </border>
    <border>
      <left/>
      <right style="medium">
        <color rgb="FF7F7F7F"/>
      </right>
      <top/>
      <bottom style="medium">
        <color rgb="FF7F7F7F"/>
      </bottom>
      <diagonal/>
    </border>
    <border>
      <left style="thin">
        <color rgb="FF7F7F7F"/>
      </left>
      <right/>
      <top style="thin">
        <color rgb="FF7F7F7F"/>
      </top>
      <bottom/>
      <diagonal/>
    </border>
    <border>
      <left/>
      <right style="thin">
        <color rgb="FF7F7F7F"/>
      </right>
      <top style="thin">
        <color rgb="FF7F7F7F"/>
      </top>
      <bottom/>
      <diagonal/>
    </border>
    <border>
      <left style="thin">
        <color rgb="FF7F7F7F"/>
      </left>
      <right/>
      <top/>
      <bottom/>
      <diagonal/>
    </border>
    <border>
      <left/>
      <right style="thin">
        <color rgb="FF7F7F7F"/>
      </right>
      <top/>
      <bottom/>
      <diagonal/>
    </border>
    <border>
      <left style="thin">
        <color rgb="FF7F7F7F"/>
      </left>
      <right/>
      <top/>
      <bottom style="thin">
        <color rgb="FF7F7F7F"/>
      </bottom>
      <diagonal/>
    </border>
    <border>
      <left/>
      <right style="thin">
        <color rgb="FF7F7F7F"/>
      </right>
      <top/>
      <bottom style="thin">
        <color rgb="FF7F7F7F"/>
      </bottom>
      <diagonal/>
    </border>
    <border>
      <left style="thin">
        <color rgb="FF7F7F7F"/>
      </left>
      <right/>
      <top style="thin">
        <color rgb="FF7F7F7F"/>
      </top>
      <bottom style="thin">
        <color rgb="FF7F7F7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/>
      <diagonal/>
    </border>
    <border>
      <left style="thin">
        <color rgb="FF7F7F7F"/>
      </left>
      <right style="thin">
        <color rgb="FF7F7F7F"/>
      </right>
      <top/>
      <bottom style="thin">
        <color rgb="FF7F7F7F"/>
      </bottom>
      <diagonal/>
    </border>
  </borders>
  <cellStyleXfs count="1">
    <xf numFmtId="0" fontId="0" fillId="0" borderId="0"/>
  </cellStyleXfs>
  <cellXfs count="62">
    <xf numFmtId="0" fontId="0" fillId="0" borderId="0" xfId="0"/>
    <xf numFmtId="0" fontId="1" fillId="0" borderId="0" xfId="0" applyFont="1" applyAlignment="1" applyProtection="1">
      <alignment horizontal="left" vertical="top"/>
    </xf>
    <xf numFmtId="0" fontId="1" fillId="0" borderId="1" xfId="0" applyFont="1" applyBorder="1" applyAlignment="1" applyProtection="1">
      <alignment vertical="top"/>
    </xf>
    <xf numFmtId="0" fontId="1" fillId="0" borderId="2" xfId="0" applyFont="1" applyBorder="1" applyAlignment="1" applyProtection="1">
      <alignment horizontal="left" vertical="top"/>
    </xf>
    <xf numFmtId="0" fontId="1" fillId="0" borderId="3" xfId="0" applyFont="1" applyBorder="1" applyAlignment="1" applyProtection="1">
      <alignment horizontal="left" vertical="top"/>
    </xf>
    <xf numFmtId="0" fontId="1" fillId="0" borderId="4" xfId="0" applyFont="1" applyBorder="1" applyAlignment="1" applyProtection="1">
      <alignment horizontal="left" vertical="top"/>
    </xf>
    <xf numFmtId="0" fontId="1" fillId="0" borderId="5" xfId="0" applyFont="1" applyBorder="1" applyAlignment="1" applyProtection="1">
      <alignment horizontal="left" vertical="top"/>
    </xf>
    <xf numFmtId="0" fontId="1" fillId="0" borderId="0" xfId="0" applyFont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left" vertical="top"/>
    </xf>
    <xf numFmtId="0" fontId="1" fillId="3" borderId="0" xfId="0" applyFont="1" applyFill="1" applyAlignment="1" applyProtection="1">
      <alignment vertical="top"/>
      <protection locked="0"/>
    </xf>
    <xf numFmtId="0" fontId="1" fillId="0" borderId="0" xfId="0" applyFont="1" applyAlignment="1" applyProtection="1">
      <alignment horizontal="left" vertical="top"/>
      <protection locked="0"/>
    </xf>
    <xf numFmtId="0" fontId="3" fillId="0" borderId="9" xfId="0" applyFont="1" applyBorder="1" applyAlignment="1" applyProtection="1">
      <alignment horizontal="center" vertical="top" wrapText="1"/>
    </xf>
    <xf numFmtId="0" fontId="1" fillId="0" borderId="9" xfId="0" applyFont="1" applyBorder="1" applyAlignment="1" applyProtection="1">
      <alignment horizontal="center" vertical="center"/>
    </xf>
    <xf numFmtId="0" fontId="1" fillId="0" borderId="9" xfId="0" applyFont="1" applyBorder="1" applyAlignment="1" applyProtection="1">
      <alignment horizontal="left" vertical="center" wrapText="1"/>
    </xf>
    <xf numFmtId="0" fontId="1" fillId="3" borderId="9" xfId="0" applyFont="1" applyFill="1" applyBorder="1" applyAlignment="1" applyProtection="1">
      <alignment horizontal="left" vertical="center"/>
      <protection locked="0"/>
    </xf>
    <xf numFmtId="4" fontId="1" fillId="0" borderId="9" xfId="0" applyNumberFormat="1" applyFont="1" applyBorder="1" applyAlignment="1" applyProtection="1">
      <alignment horizontal="right" vertical="center"/>
    </xf>
    <xf numFmtId="4" fontId="1" fillId="3" borderId="9" xfId="0" applyNumberFormat="1" applyFont="1" applyFill="1" applyBorder="1" applyAlignment="1" applyProtection="1">
      <alignment horizontal="right" vertical="center"/>
      <protection locked="0"/>
    </xf>
    <xf numFmtId="3" fontId="1" fillId="0" borderId="9" xfId="0" applyNumberFormat="1" applyFont="1" applyBorder="1" applyAlignment="1" applyProtection="1">
      <alignment horizontal="right" vertical="center"/>
    </xf>
    <xf numFmtId="4" fontId="1" fillId="0" borderId="9" xfId="0" applyNumberFormat="1" applyFont="1" applyBorder="1" applyAlignment="1" applyProtection="1">
      <alignment horizontal="right" vertical="center"/>
      <protection locked="0"/>
    </xf>
    <xf numFmtId="4" fontId="3" fillId="0" borderId="9" xfId="0" applyNumberFormat="1" applyFont="1" applyBorder="1" applyAlignment="1" applyProtection="1">
      <alignment horizontal="right" vertical="center"/>
    </xf>
    <xf numFmtId="0" fontId="3" fillId="0" borderId="9" xfId="0" applyFont="1" applyBorder="1" applyAlignment="1" applyProtection="1">
      <alignment horizontal="left" vertical="center"/>
      <protection locked="0"/>
    </xf>
    <xf numFmtId="4" fontId="3" fillId="0" borderId="9" xfId="0" applyNumberFormat="1" applyFont="1" applyBorder="1" applyAlignment="1" applyProtection="1">
      <alignment horizontal="right" vertical="center"/>
      <protection locked="0"/>
    </xf>
    <xf numFmtId="0" fontId="3" fillId="0" borderId="9" xfId="0" applyFont="1" applyBorder="1" applyAlignment="1" applyProtection="1">
      <alignment vertical="center"/>
    </xf>
    <xf numFmtId="9" fontId="3" fillId="0" borderId="9" xfId="0" applyNumberFormat="1" applyFont="1" applyBorder="1" applyAlignment="1" applyProtection="1">
      <alignment horizontal="center" vertical="center"/>
    </xf>
    <xf numFmtId="9" fontId="3" fillId="0" borderId="9" xfId="0" applyNumberFormat="1" applyFont="1" applyBorder="1" applyAlignment="1" applyProtection="1">
      <alignment horizontal="center" vertical="center"/>
      <protection locked="0"/>
    </xf>
    <xf numFmtId="0" fontId="1" fillId="0" borderId="0" xfId="0" applyFont="1" applyAlignment="1" applyProtection="1">
      <alignment horizontal="center" vertical="top"/>
    </xf>
    <xf numFmtId="0" fontId="1" fillId="3" borderId="7" xfId="0" applyFont="1" applyFill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top"/>
    </xf>
    <xf numFmtId="0" fontId="1" fillId="0" borderId="12" xfId="0" applyFont="1" applyBorder="1" applyAlignment="1" applyProtection="1">
      <alignment horizontal="left" vertical="top"/>
    </xf>
    <xf numFmtId="0" fontId="1" fillId="0" borderId="1" xfId="0" applyFont="1" applyBorder="1" applyAlignment="1" applyProtection="1">
      <alignment horizontal="left" vertical="top"/>
    </xf>
    <xf numFmtId="0" fontId="1" fillId="0" borderId="13" xfId="0" applyFont="1" applyBorder="1" applyAlignment="1" applyProtection="1">
      <alignment horizontal="left" vertical="top"/>
    </xf>
    <xf numFmtId="0" fontId="1" fillId="0" borderId="20" xfId="0" applyFont="1" applyBorder="1" applyAlignment="1" applyProtection="1">
      <alignment horizontal="center" vertical="center"/>
      <protection locked="0"/>
    </xf>
    <xf numFmtId="0" fontId="3" fillId="0" borderId="21" xfId="0" applyFont="1" applyBorder="1" applyAlignment="1" applyProtection="1">
      <alignment horizontal="center" vertical="top" wrapText="1"/>
    </xf>
    <xf numFmtId="0" fontId="1" fillId="0" borderId="10" xfId="0" applyFont="1" applyFill="1" applyBorder="1" applyAlignment="1" applyProtection="1">
      <alignment horizontal="left" vertical="center" wrapText="1"/>
      <protection locked="0"/>
    </xf>
    <xf numFmtId="0" fontId="5" fillId="0" borderId="10" xfId="0" applyFont="1" applyFill="1" applyBorder="1" applyAlignment="1" applyProtection="1">
      <alignment horizontal="center" vertical="center"/>
    </xf>
    <xf numFmtId="164" fontId="5" fillId="0" borderId="10" xfId="0" applyNumberFormat="1" applyFont="1" applyFill="1" applyBorder="1" applyAlignment="1" applyProtection="1">
      <alignment horizontal="center" vertical="center"/>
    </xf>
    <xf numFmtId="0" fontId="1" fillId="0" borderId="9" xfId="0" applyFont="1" applyFill="1" applyBorder="1" applyAlignment="1" applyProtection="1">
      <alignment horizontal="left" vertical="center" wrapText="1"/>
    </xf>
    <xf numFmtId="4" fontId="0" fillId="0" borderId="0" xfId="0" applyNumberFormat="1"/>
    <xf numFmtId="0" fontId="2" fillId="2" borderId="0" xfId="0" applyFont="1" applyFill="1" applyBorder="1" applyAlignment="1" applyProtection="1">
      <alignment horizontal="left" vertical="top" wrapText="1"/>
      <protection locked="0"/>
    </xf>
    <xf numFmtId="0" fontId="2" fillId="4" borderId="0" xfId="0" applyFont="1" applyFill="1" applyBorder="1" applyAlignment="1" applyProtection="1">
      <alignment horizontal="left" vertical="top" wrapText="1"/>
    </xf>
    <xf numFmtId="0" fontId="1" fillId="3" borderId="7" xfId="0" applyFont="1" applyFill="1" applyBorder="1" applyAlignment="1" applyProtection="1">
      <alignment horizontal="left" vertical="top"/>
      <protection locked="0"/>
    </xf>
    <xf numFmtId="0" fontId="1" fillId="3" borderId="7" xfId="0" applyFont="1" applyFill="1" applyBorder="1" applyAlignment="1" applyProtection="1">
      <alignment horizontal="right" vertical="top"/>
      <protection locked="0"/>
    </xf>
    <xf numFmtId="0" fontId="6" fillId="0" borderId="11" xfId="0" applyFont="1" applyBorder="1" applyAlignment="1" applyProtection="1">
      <alignment horizontal="center" vertical="top"/>
    </xf>
    <xf numFmtId="0" fontId="3" fillId="0" borderId="14" xfId="0" applyFont="1" applyBorder="1" applyAlignment="1" applyProtection="1">
      <alignment horizontal="right" vertical="center"/>
    </xf>
    <xf numFmtId="0" fontId="3" fillId="0" borderId="11" xfId="0" applyFont="1" applyBorder="1" applyAlignment="1" applyProtection="1">
      <alignment horizontal="right" vertical="center"/>
    </xf>
    <xf numFmtId="0" fontId="3" fillId="0" borderId="15" xfId="0" applyFont="1" applyBorder="1" applyAlignment="1" applyProtection="1">
      <alignment horizontal="right" vertical="center"/>
    </xf>
    <xf numFmtId="0" fontId="3" fillId="0" borderId="16" xfId="0" applyFont="1" applyBorder="1" applyAlignment="1" applyProtection="1">
      <alignment horizontal="right" vertical="center"/>
    </xf>
    <xf numFmtId="0" fontId="3" fillId="0" borderId="0" xfId="0" applyFont="1" applyBorder="1" applyAlignment="1" applyProtection="1">
      <alignment horizontal="right" vertical="center"/>
    </xf>
    <xf numFmtId="0" fontId="3" fillId="0" borderId="17" xfId="0" applyFont="1" applyBorder="1" applyAlignment="1" applyProtection="1">
      <alignment horizontal="right" vertical="center"/>
    </xf>
    <xf numFmtId="0" fontId="3" fillId="0" borderId="18" xfId="0" applyFont="1" applyBorder="1" applyAlignment="1" applyProtection="1">
      <alignment horizontal="right" vertical="center"/>
    </xf>
    <xf numFmtId="0" fontId="3" fillId="0" borderId="7" xfId="0" applyFont="1" applyBorder="1" applyAlignment="1" applyProtection="1">
      <alignment horizontal="right" vertical="center"/>
    </xf>
    <xf numFmtId="0" fontId="3" fillId="0" borderId="19" xfId="0" applyFont="1" applyBorder="1" applyAlignment="1" applyProtection="1">
      <alignment horizontal="right" vertical="center"/>
    </xf>
    <xf numFmtId="0" fontId="2" fillId="2" borderId="0" xfId="0" applyFont="1" applyFill="1" applyBorder="1" applyAlignment="1" applyProtection="1">
      <alignment horizontal="center" vertical="top" wrapText="1"/>
      <protection locked="0"/>
    </xf>
    <xf numFmtId="0" fontId="3" fillId="0" borderId="0" xfId="0" applyFont="1" applyBorder="1" applyAlignment="1" applyProtection="1">
      <alignment horizontal="center" vertical="top"/>
    </xf>
    <xf numFmtId="0" fontId="3" fillId="0" borderId="0" xfId="0" applyFont="1" applyBorder="1" applyAlignment="1" applyProtection="1">
      <alignment horizontal="center" vertical="top"/>
      <protection locked="0"/>
    </xf>
    <xf numFmtId="0" fontId="1" fillId="0" borderId="0" xfId="0" applyFont="1" applyBorder="1" applyAlignment="1" applyProtection="1">
      <alignment horizontal="left" vertical="top"/>
    </xf>
    <xf numFmtId="0" fontId="1" fillId="3" borderId="8" xfId="0" applyFont="1" applyFill="1" applyBorder="1" applyAlignment="1" applyProtection="1">
      <alignment horizontal="left" vertical="top"/>
      <protection locked="0"/>
    </xf>
    <xf numFmtId="0" fontId="3" fillId="0" borderId="9" xfId="0" applyFont="1" applyBorder="1" applyAlignment="1" applyProtection="1">
      <alignment horizontal="left" vertical="center"/>
    </xf>
    <xf numFmtId="0" fontId="3" fillId="0" borderId="9" xfId="0" applyFont="1" applyBorder="1" applyAlignment="1" applyProtection="1">
      <alignment horizontal="right" vertical="center"/>
      <protection locked="0"/>
    </xf>
    <xf numFmtId="0" fontId="3" fillId="0" borderId="22" xfId="0" applyFont="1" applyBorder="1" applyAlignment="1" applyProtection="1">
      <alignment horizontal="right" vertical="center"/>
      <protection locked="0"/>
    </xf>
    <xf numFmtId="0" fontId="3" fillId="0" borderId="22" xfId="0" applyFont="1" applyBorder="1" applyAlignment="1" applyProtection="1">
      <alignment horizontal="left" vertical="center"/>
      <protection locked="0"/>
    </xf>
    <xf numFmtId="0" fontId="3" fillId="0" borderId="9" xfId="0" applyFont="1" applyBorder="1" applyAlignment="1" applyProtection="1">
      <alignment horizontal="left" vertical="center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D0CECE"/>
      <rgbColor rgb="FF7F7F7F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E2F0D9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70AD47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W133"/>
  <sheetViews>
    <sheetView showGridLines="0" tabSelected="1" topLeftCell="A103" zoomScale="70" zoomScaleNormal="70" workbookViewId="0">
      <selection activeCell="W131" sqref="W131:X133"/>
    </sheetView>
  </sheetViews>
  <sheetFormatPr defaultColWidth="18.5703125" defaultRowHeight="12.75"/>
  <cols>
    <col min="1" max="2" width="4.5703125" customWidth="1"/>
    <col min="3" max="3" width="6.5703125" customWidth="1"/>
    <col min="4" max="4" width="28.5703125" customWidth="1"/>
    <col min="8" max="8" width="10.140625" bestFit="1" customWidth="1"/>
    <col min="11" max="11" width="14.5703125" customWidth="1"/>
    <col min="13" max="16" width="4.5703125" customWidth="1"/>
    <col min="17" max="17" width="6.5703125" customWidth="1"/>
    <col min="18" max="19" width="28.5703125" customWidth="1"/>
    <col min="20" max="20" width="9.28515625" bestFit="1" customWidth="1"/>
    <col min="22" max="22" width="14.5703125" customWidth="1"/>
    <col min="24" max="25" width="4.5703125" customWidth="1"/>
  </cols>
  <sheetData>
    <row r="1" spans="2:23" s="1" customFormat="1" ht="34.5" customHeight="1">
      <c r="B1" s="38" t="s">
        <v>0</v>
      </c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  <c r="N1" s="38"/>
      <c r="O1" s="38"/>
      <c r="P1" s="38"/>
      <c r="Q1" s="38"/>
      <c r="R1" s="38"/>
      <c r="S1" s="38"/>
      <c r="T1" s="38"/>
      <c r="U1" s="38"/>
      <c r="V1" s="38"/>
      <c r="W1" s="38"/>
    </row>
    <row r="2" spans="2:23" s="1" customFormat="1" ht="15.75"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2:23" s="1" customFormat="1" ht="15.75" customHeight="1">
      <c r="B3" s="3"/>
      <c r="C3" s="4"/>
      <c r="D3" s="4"/>
      <c r="E3" s="4"/>
      <c r="F3" s="4"/>
      <c r="G3" s="4"/>
      <c r="H3" s="4"/>
      <c r="I3" s="4"/>
      <c r="J3" s="4"/>
      <c r="K3" s="4"/>
      <c r="L3" s="4"/>
      <c r="M3" s="5"/>
      <c r="Q3" s="52" t="s">
        <v>1</v>
      </c>
      <c r="R3" s="52"/>
      <c r="S3" s="52"/>
      <c r="T3" s="52"/>
      <c r="U3" s="52"/>
      <c r="V3" s="52"/>
      <c r="W3" s="52"/>
    </row>
    <row r="4" spans="2:23" s="1" customFormat="1" ht="15.75" customHeight="1">
      <c r="B4" s="6"/>
      <c r="C4" s="7" t="s">
        <v>2</v>
      </c>
      <c r="D4" s="7"/>
      <c r="E4" s="7"/>
      <c r="F4" s="7"/>
      <c r="M4" s="8"/>
      <c r="Q4" s="52"/>
      <c r="R4" s="52"/>
      <c r="S4" s="52"/>
      <c r="T4" s="52"/>
      <c r="U4" s="52"/>
      <c r="V4" s="52"/>
      <c r="W4" s="52"/>
    </row>
    <row r="5" spans="2:23" s="1" customFormat="1" ht="15.75" customHeight="1">
      <c r="B5" s="6"/>
      <c r="C5" s="9" t="s">
        <v>3</v>
      </c>
      <c r="D5" s="9"/>
      <c r="E5" s="7"/>
      <c r="F5" s="7"/>
      <c r="M5" s="8"/>
      <c r="Q5" s="52"/>
      <c r="R5" s="52"/>
      <c r="S5" s="52"/>
      <c r="T5" s="52"/>
      <c r="U5" s="52"/>
      <c r="V5" s="52"/>
      <c r="W5" s="52"/>
    </row>
    <row r="6" spans="2:23" s="1" customFormat="1" ht="24" customHeight="1">
      <c r="B6" s="6"/>
      <c r="M6" s="8"/>
      <c r="Q6" s="10"/>
      <c r="R6" s="10"/>
      <c r="S6" s="10"/>
      <c r="T6" s="10"/>
      <c r="U6" s="10"/>
      <c r="V6" s="10"/>
      <c r="W6" s="10"/>
    </row>
    <row r="7" spans="2:23" s="1" customFormat="1" ht="15.75">
      <c r="B7" s="6"/>
      <c r="C7" s="53" t="s">
        <v>4</v>
      </c>
      <c r="D7" s="53"/>
      <c r="E7" s="53"/>
      <c r="F7" s="53"/>
      <c r="G7" s="53"/>
      <c r="H7" s="53"/>
      <c r="I7" s="53"/>
      <c r="J7" s="53"/>
      <c r="K7" s="53"/>
      <c r="L7" s="53"/>
      <c r="M7" s="8"/>
      <c r="Q7" s="54" t="s">
        <v>5</v>
      </c>
      <c r="R7" s="54"/>
      <c r="S7" s="54"/>
      <c r="T7" s="54"/>
      <c r="U7" s="54"/>
      <c r="V7" s="54"/>
      <c r="W7" s="54"/>
    </row>
    <row r="8" spans="2:23" s="1" customFormat="1" ht="24" customHeight="1">
      <c r="B8" s="6"/>
      <c r="M8" s="8"/>
      <c r="Q8" s="10"/>
      <c r="R8" s="10"/>
      <c r="S8" s="10"/>
      <c r="T8" s="10"/>
      <c r="U8" s="10"/>
      <c r="V8" s="10"/>
      <c r="W8" s="10"/>
    </row>
    <row r="9" spans="2:23" s="1" customFormat="1" ht="24" customHeight="1">
      <c r="B9" s="6"/>
      <c r="C9" s="55" t="s">
        <v>6</v>
      </c>
      <c r="D9" s="55"/>
      <c r="E9" s="40"/>
      <c r="F9" s="40"/>
      <c r="G9" s="40"/>
      <c r="H9" s="40"/>
      <c r="I9" s="40"/>
      <c r="M9" s="8"/>
      <c r="Q9" s="10"/>
      <c r="R9" s="10"/>
      <c r="S9" s="10"/>
      <c r="T9" s="10"/>
      <c r="U9" s="10"/>
      <c r="V9" s="10"/>
      <c r="W9" s="10"/>
    </row>
    <row r="10" spans="2:23" s="1" customFormat="1" ht="24" customHeight="1">
      <c r="B10" s="6"/>
      <c r="C10" s="55" t="s">
        <v>7</v>
      </c>
      <c r="D10" s="55"/>
      <c r="E10" s="56"/>
      <c r="F10" s="56"/>
      <c r="G10" s="56"/>
      <c r="H10" s="56"/>
      <c r="I10" s="56"/>
      <c r="M10" s="8"/>
      <c r="Q10" s="10"/>
      <c r="R10" s="10"/>
      <c r="S10" s="10"/>
      <c r="T10" s="10"/>
      <c r="U10" s="10"/>
      <c r="V10" s="10"/>
      <c r="W10" s="10"/>
    </row>
    <row r="11" spans="2:23" s="1" customFormat="1" ht="24" customHeight="1">
      <c r="B11" s="6"/>
      <c r="C11" s="55" t="s">
        <v>8</v>
      </c>
      <c r="D11" s="55"/>
      <c r="E11" s="56"/>
      <c r="F11" s="56"/>
      <c r="G11" s="56"/>
      <c r="H11" s="56"/>
      <c r="I11" s="56"/>
      <c r="M11" s="8"/>
      <c r="Q11" s="10"/>
      <c r="R11" s="10"/>
      <c r="S11" s="10"/>
      <c r="T11" s="10"/>
      <c r="U11" s="10"/>
      <c r="V11" s="10"/>
      <c r="W11" s="10"/>
    </row>
    <row r="12" spans="2:23" s="1" customFormat="1" ht="15.75">
      <c r="B12" s="6"/>
      <c r="M12" s="8"/>
      <c r="Q12" s="10"/>
      <c r="R12" s="10"/>
      <c r="S12" s="10"/>
      <c r="T12" s="10"/>
      <c r="U12" s="10"/>
      <c r="V12" s="10"/>
      <c r="W12" s="10"/>
    </row>
    <row r="13" spans="2:23" s="1" customFormat="1" ht="84" customHeight="1">
      <c r="B13" s="6"/>
      <c r="C13" s="11" t="s">
        <v>9</v>
      </c>
      <c r="D13" s="11" t="s">
        <v>10</v>
      </c>
      <c r="E13" s="11" t="s">
        <v>11</v>
      </c>
      <c r="F13" s="11" t="s">
        <v>12</v>
      </c>
      <c r="G13" s="11" t="s">
        <v>13</v>
      </c>
      <c r="H13" s="11" t="s">
        <v>14</v>
      </c>
      <c r="I13" s="11" t="s">
        <v>15</v>
      </c>
      <c r="J13" s="11" t="s">
        <v>16</v>
      </c>
      <c r="K13" s="11" t="s">
        <v>17</v>
      </c>
      <c r="L13" s="11" t="s">
        <v>18</v>
      </c>
      <c r="M13" s="8"/>
      <c r="Q13" s="11" t="s">
        <v>9</v>
      </c>
      <c r="R13" s="32" t="s">
        <v>19</v>
      </c>
      <c r="S13" s="32" t="s">
        <v>94</v>
      </c>
      <c r="T13" s="32" t="s">
        <v>14</v>
      </c>
      <c r="U13" s="32" t="s">
        <v>15</v>
      </c>
      <c r="V13" s="32" t="s">
        <v>17</v>
      </c>
      <c r="W13" s="11" t="s">
        <v>20</v>
      </c>
    </row>
    <row r="14" spans="2:23" s="1" customFormat="1" ht="126">
      <c r="B14" s="6"/>
      <c r="C14" s="12">
        <f t="shared" ref="C14:C76" si="0">Q14</f>
        <v>1</v>
      </c>
      <c r="D14" s="13" t="str">
        <f t="shared" ref="D14:D30" si="1">R14</f>
        <v>Комплект щупов</v>
      </c>
      <c r="E14" s="14" t="s">
        <v>21</v>
      </c>
      <c r="F14" s="14" t="s">
        <v>21</v>
      </c>
      <c r="G14" s="14" t="s">
        <v>21</v>
      </c>
      <c r="H14" s="12" t="str">
        <f t="shared" ref="H14:H30" si="2">T14</f>
        <v>шт.</v>
      </c>
      <c r="I14" s="15">
        <f t="shared" ref="I14:I30" si="3">U14</f>
        <v>2229.7233333333334</v>
      </c>
      <c r="J14" s="16">
        <v>0</v>
      </c>
      <c r="K14" s="17">
        <f t="shared" ref="K14:K30" si="4">V14</f>
        <v>2</v>
      </c>
      <c r="L14" s="15">
        <f t="shared" ref="L14:L30" si="5">J14*K14</f>
        <v>0</v>
      </c>
      <c r="M14" s="8"/>
      <c r="Q14" s="31">
        <v>1</v>
      </c>
      <c r="R14" s="33" t="s">
        <v>107</v>
      </c>
      <c r="S14" s="33" t="s">
        <v>35</v>
      </c>
      <c r="T14" s="34" t="s">
        <v>34</v>
      </c>
      <c r="U14" s="35">
        <v>2229.7233333333334</v>
      </c>
      <c r="V14" s="34">
        <v>2</v>
      </c>
      <c r="W14" s="18">
        <f t="shared" ref="W14:W77" si="6">U14*V14</f>
        <v>4459.4466666666667</v>
      </c>
    </row>
    <row r="15" spans="2:23" s="1" customFormat="1" ht="31.5">
      <c r="B15" s="6"/>
      <c r="C15" s="12">
        <f t="shared" si="0"/>
        <v>2</v>
      </c>
      <c r="D15" s="13" t="str">
        <f t="shared" si="1"/>
        <v>Набор конденсаторов (упаковка 500 шт.)</v>
      </c>
      <c r="E15" s="14" t="s">
        <v>21</v>
      </c>
      <c r="F15" s="14" t="s">
        <v>21</v>
      </c>
      <c r="G15" s="14" t="s">
        <v>21</v>
      </c>
      <c r="H15" s="12" t="str">
        <f t="shared" si="2"/>
        <v>шт.</v>
      </c>
      <c r="I15" s="15">
        <f t="shared" si="3"/>
        <v>2191.1133333333332</v>
      </c>
      <c r="J15" s="16">
        <v>0</v>
      </c>
      <c r="K15" s="17">
        <f t="shared" si="4"/>
        <v>1</v>
      </c>
      <c r="L15" s="15">
        <f t="shared" si="5"/>
        <v>0</v>
      </c>
      <c r="M15" s="8"/>
      <c r="Q15" s="31">
        <v>2</v>
      </c>
      <c r="R15" s="33" t="s">
        <v>156</v>
      </c>
      <c r="S15" s="33" t="s">
        <v>36</v>
      </c>
      <c r="T15" s="34" t="s">
        <v>34</v>
      </c>
      <c r="U15" s="35">
        <v>2191.1133333333332</v>
      </c>
      <c r="V15" s="34">
        <v>1</v>
      </c>
      <c r="W15" s="18">
        <f t="shared" si="6"/>
        <v>2191.1133333333332</v>
      </c>
    </row>
    <row r="16" spans="2:23" s="1" customFormat="1" ht="31.5">
      <c r="B16" s="6"/>
      <c r="C16" s="12">
        <f t="shared" si="0"/>
        <v>3</v>
      </c>
      <c r="D16" s="13" t="str">
        <f t="shared" si="1"/>
        <v>Полотно для ножовки (упаковка 10 шт.)</v>
      </c>
      <c r="E16" s="14" t="s">
        <v>21</v>
      </c>
      <c r="F16" s="14" t="s">
        <v>21</v>
      </c>
      <c r="G16" s="14" t="s">
        <v>21</v>
      </c>
      <c r="H16" s="12" t="str">
        <f t="shared" si="2"/>
        <v>шт.</v>
      </c>
      <c r="I16" s="15">
        <f t="shared" si="3"/>
        <v>348.32</v>
      </c>
      <c r="J16" s="16">
        <v>0</v>
      </c>
      <c r="K16" s="17">
        <f t="shared" si="4"/>
        <v>15</v>
      </c>
      <c r="L16" s="15">
        <f t="shared" si="5"/>
        <v>0</v>
      </c>
      <c r="M16" s="8"/>
      <c r="Q16" s="31">
        <v>3</v>
      </c>
      <c r="R16" s="33" t="s">
        <v>157</v>
      </c>
      <c r="S16" s="33" t="s">
        <v>37</v>
      </c>
      <c r="T16" s="34" t="s">
        <v>34</v>
      </c>
      <c r="U16" s="35">
        <v>348.32</v>
      </c>
      <c r="V16" s="34">
        <v>15</v>
      </c>
      <c r="W16" s="18">
        <f t="shared" si="6"/>
        <v>5224.8</v>
      </c>
    </row>
    <row r="17" spans="2:23" s="1" customFormat="1" ht="63">
      <c r="B17" s="6"/>
      <c r="C17" s="12">
        <f t="shared" si="0"/>
        <v>4</v>
      </c>
      <c r="D17" s="13" t="str">
        <f t="shared" si="1"/>
        <v>Фильтр-грязеуловитель</v>
      </c>
      <c r="E17" s="14" t="s">
        <v>21</v>
      </c>
      <c r="F17" s="14" t="s">
        <v>21</v>
      </c>
      <c r="G17" s="14" t="s">
        <v>21</v>
      </c>
      <c r="H17" s="12" t="str">
        <f t="shared" si="2"/>
        <v>шт.</v>
      </c>
      <c r="I17" s="15">
        <f t="shared" si="3"/>
        <v>24300</v>
      </c>
      <c r="J17" s="16">
        <v>0</v>
      </c>
      <c r="K17" s="17">
        <f t="shared" si="4"/>
        <v>1</v>
      </c>
      <c r="L17" s="15">
        <f t="shared" si="5"/>
        <v>0</v>
      </c>
      <c r="M17" s="8"/>
      <c r="Q17" s="31">
        <v>4</v>
      </c>
      <c r="R17" s="33" t="s">
        <v>95</v>
      </c>
      <c r="S17" s="33" t="s">
        <v>38</v>
      </c>
      <c r="T17" s="34" t="s">
        <v>34</v>
      </c>
      <c r="U17" s="35">
        <v>24300</v>
      </c>
      <c r="V17" s="34">
        <v>1</v>
      </c>
      <c r="W17" s="18">
        <f t="shared" si="6"/>
        <v>24300</v>
      </c>
    </row>
    <row r="18" spans="2:23" s="1" customFormat="1" ht="31.5">
      <c r="B18" s="6"/>
      <c r="C18" s="12">
        <f t="shared" si="0"/>
        <v>5</v>
      </c>
      <c r="D18" s="13" t="str">
        <f t="shared" si="1"/>
        <v>Фильтрующий элемент (упаковка 5 шт.)</v>
      </c>
      <c r="E18" s="14" t="s">
        <v>21</v>
      </c>
      <c r="F18" s="14" t="s">
        <v>21</v>
      </c>
      <c r="G18" s="14" t="s">
        <v>21</v>
      </c>
      <c r="H18" s="12" t="str">
        <f t="shared" si="2"/>
        <v>шт.</v>
      </c>
      <c r="I18" s="15">
        <f t="shared" si="3"/>
        <v>2869.7233333333334</v>
      </c>
      <c r="J18" s="16">
        <v>0</v>
      </c>
      <c r="K18" s="17">
        <f t="shared" si="4"/>
        <v>5</v>
      </c>
      <c r="L18" s="15">
        <f t="shared" si="5"/>
        <v>0</v>
      </c>
      <c r="M18" s="8"/>
      <c r="Q18" s="31">
        <v>5</v>
      </c>
      <c r="R18" s="33" t="s">
        <v>158</v>
      </c>
      <c r="S18" s="33" t="s">
        <v>39</v>
      </c>
      <c r="T18" s="34" t="s">
        <v>34</v>
      </c>
      <c r="U18" s="35">
        <v>2869.7233333333334</v>
      </c>
      <c r="V18" s="34">
        <v>5</v>
      </c>
      <c r="W18" s="18">
        <f t="shared" si="6"/>
        <v>14348.616666666667</v>
      </c>
    </row>
    <row r="19" spans="2:23" s="1" customFormat="1" ht="31.5">
      <c r="B19" s="6"/>
      <c r="C19" s="12">
        <f t="shared" si="0"/>
        <v>6</v>
      </c>
      <c r="D19" s="13" t="str">
        <f t="shared" si="1"/>
        <v>Фильтрующий элемент (упаковка 5 шт.)</v>
      </c>
      <c r="E19" s="14" t="s">
        <v>21</v>
      </c>
      <c r="F19" s="14" t="s">
        <v>21</v>
      </c>
      <c r="G19" s="14" t="s">
        <v>21</v>
      </c>
      <c r="H19" s="12" t="str">
        <f t="shared" si="2"/>
        <v>шт.</v>
      </c>
      <c r="I19" s="15">
        <f t="shared" si="3"/>
        <v>3448.836666666667</v>
      </c>
      <c r="J19" s="16">
        <v>0</v>
      </c>
      <c r="K19" s="17">
        <f t="shared" si="4"/>
        <v>5</v>
      </c>
      <c r="L19" s="15">
        <f t="shared" si="5"/>
        <v>0</v>
      </c>
      <c r="M19" s="8"/>
      <c r="Q19" s="31">
        <v>6</v>
      </c>
      <c r="R19" s="33" t="s">
        <v>158</v>
      </c>
      <c r="S19" s="33" t="s">
        <v>39</v>
      </c>
      <c r="T19" s="34" t="s">
        <v>34</v>
      </c>
      <c r="U19" s="35">
        <v>3448.836666666667</v>
      </c>
      <c r="V19" s="34">
        <v>5</v>
      </c>
      <c r="W19" s="18">
        <f t="shared" si="6"/>
        <v>17244.183333333334</v>
      </c>
    </row>
    <row r="20" spans="2:23" s="1" customFormat="1" ht="31.5">
      <c r="B20" s="6"/>
      <c r="C20" s="12">
        <f t="shared" si="0"/>
        <v>7</v>
      </c>
      <c r="D20" s="13" t="str">
        <f t="shared" si="1"/>
        <v>Респиратор универсальный</v>
      </c>
      <c r="E20" s="14" t="s">
        <v>21</v>
      </c>
      <c r="F20" s="14" t="s">
        <v>21</v>
      </c>
      <c r="G20" s="14" t="s">
        <v>21</v>
      </c>
      <c r="H20" s="12" t="str">
        <f t="shared" si="2"/>
        <v>шт.</v>
      </c>
      <c r="I20" s="15">
        <f t="shared" si="3"/>
        <v>100.22</v>
      </c>
      <c r="J20" s="16">
        <v>0</v>
      </c>
      <c r="K20" s="17">
        <f t="shared" si="4"/>
        <v>10</v>
      </c>
      <c r="L20" s="15">
        <f t="shared" si="5"/>
        <v>0</v>
      </c>
      <c r="M20" s="8"/>
      <c r="Q20" s="31">
        <v>7</v>
      </c>
      <c r="R20" s="33" t="s">
        <v>96</v>
      </c>
      <c r="S20" s="33" t="s">
        <v>40</v>
      </c>
      <c r="T20" s="34" t="s">
        <v>34</v>
      </c>
      <c r="U20" s="35">
        <v>100.22</v>
      </c>
      <c r="V20" s="34">
        <v>10</v>
      </c>
      <c r="W20" s="18">
        <f t="shared" si="6"/>
        <v>1002.2</v>
      </c>
    </row>
    <row r="21" spans="2:23" s="1" customFormat="1" ht="63">
      <c r="B21" s="6"/>
      <c r="C21" s="12">
        <f t="shared" si="0"/>
        <v>8</v>
      </c>
      <c r="D21" s="13" t="str">
        <f t="shared" si="1"/>
        <v>Стяжка кабельная (хомут) маслостойкие (упаковка 100 шт.)</v>
      </c>
      <c r="E21" s="14" t="s">
        <v>21</v>
      </c>
      <c r="F21" s="14" t="s">
        <v>21</v>
      </c>
      <c r="G21" s="14" t="s">
        <v>21</v>
      </c>
      <c r="H21" s="12" t="str">
        <f t="shared" si="2"/>
        <v>шт.</v>
      </c>
      <c r="I21" s="15">
        <f t="shared" si="3"/>
        <v>158.06666666666666</v>
      </c>
      <c r="J21" s="16">
        <v>0</v>
      </c>
      <c r="K21" s="17">
        <f t="shared" si="4"/>
        <v>5</v>
      </c>
      <c r="L21" s="15">
        <f t="shared" si="5"/>
        <v>0</v>
      </c>
      <c r="M21" s="8"/>
      <c r="Q21" s="31">
        <v>8</v>
      </c>
      <c r="R21" s="33" t="s">
        <v>159</v>
      </c>
      <c r="S21" s="33" t="s">
        <v>41</v>
      </c>
      <c r="T21" s="34" t="s">
        <v>34</v>
      </c>
      <c r="U21" s="35">
        <v>158.06666666666666</v>
      </c>
      <c r="V21" s="34">
        <v>5</v>
      </c>
      <c r="W21" s="18">
        <f t="shared" si="6"/>
        <v>790.33333333333326</v>
      </c>
    </row>
    <row r="22" spans="2:23" s="1" customFormat="1" ht="63">
      <c r="B22" s="6"/>
      <c r="C22" s="12">
        <f t="shared" si="0"/>
        <v>9</v>
      </c>
      <c r="D22" s="13" t="str">
        <f t="shared" si="1"/>
        <v xml:space="preserve">Стяжка кабельная (хомут) термостойкие (упаковка 100 шт.) </v>
      </c>
      <c r="E22" s="14" t="s">
        <v>21</v>
      </c>
      <c r="F22" s="14" t="s">
        <v>21</v>
      </c>
      <c r="G22" s="14" t="s">
        <v>21</v>
      </c>
      <c r="H22" s="12" t="str">
        <f t="shared" si="2"/>
        <v>шт.</v>
      </c>
      <c r="I22" s="15">
        <f t="shared" si="3"/>
        <v>245.82666666666668</v>
      </c>
      <c r="J22" s="16">
        <v>0</v>
      </c>
      <c r="K22" s="17">
        <f t="shared" si="4"/>
        <v>20</v>
      </c>
      <c r="L22" s="15">
        <f t="shared" si="5"/>
        <v>0</v>
      </c>
      <c r="M22" s="8"/>
      <c r="Q22" s="31">
        <v>9</v>
      </c>
      <c r="R22" s="33" t="s">
        <v>160</v>
      </c>
      <c r="S22" s="33" t="s">
        <v>41</v>
      </c>
      <c r="T22" s="34" t="s">
        <v>34</v>
      </c>
      <c r="U22" s="35">
        <v>245.82666666666668</v>
      </c>
      <c r="V22" s="34">
        <v>20</v>
      </c>
      <c r="W22" s="18">
        <f t="shared" si="6"/>
        <v>4916.5333333333338</v>
      </c>
    </row>
    <row r="23" spans="2:23" s="1" customFormat="1" ht="63">
      <c r="B23" s="6"/>
      <c r="C23" s="12">
        <f t="shared" si="0"/>
        <v>10</v>
      </c>
      <c r="D23" s="13" t="str">
        <f t="shared" si="1"/>
        <v>Стяжка кабельная (хомут) маслостойкие (упаковка 100 шт.)</v>
      </c>
      <c r="E23" s="14" t="s">
        <v>21</v>
      </c>
      <c r="F23" s="14" t="s">
        <v>21</v>
      </c>
      <c r="G23" s="14" t="s">
        <v>21</v>
      </c>
      <c r="H23" s="12" t="str">
        <f t="shared" si="2"/>
        <v>шт.</v>
      </c>
      <c r="I23" s="15">
        <f t="shared" si="3"/>
        <v>225.44</v>
      </c>
      <c r="J23" s="16">
        <v>0</v>
      </c>
      <c r="K23" s="17">
        <f t="shared" si="4"/>
        <v>10</v>
      </c>
      <c r="L23" s="15">
        <f t="shared" si="5"/>
        <v>0</v>
      </c>
      <c r="M23" s="8"/>
      <c r="Q23" s="31">
        <v>10</v>
      </c>
      <c r="R23" s="33" t="s">
        <v>159</v>
      </c>
      <c r="S23" s="33" t="s">
        <v>41</v>
      </c>
      <c r="T23" s="34" t="s">
        <v>34</v>
      </c>
      <c r="U23" s="35">
        <v>225.44</v>
      </c>
      <c r="V23" s="34">
        <v>10</v>
      </c>
      <c r="W23" s="18">
        <f t="shared" si="6"/>
        <v>2254.4</v>
      </c>
    </row>
    <row r="24" spans="2:23" s="1" customFormat="1" ht="78.75">
      <c r="B24" s="6"/>
      <c r="C24" s="12">
        <f t="shared" si="0"/>
        <v>11</v>
      </c>
      <c r="D24" s="13" t="str">
        <f t="shared" si="1"/>
        <v>Бирки кабельные (упаковка 100 шт.)</v>
      </c>
      <c r="E24" s="14" t="s">
        <v>21</v>
      </c>
      <c r="F24" s="14" t="s">
        <v>21</v>
      </c>
      <c r="G24" s="14" t="s">
        <v>21</v>
      </c>
      <c r="H24" s="12" t="str">
        <f t="shared" si="2"/>
        <v>шт.</v>
      </c>
      <c r="I24" s="15">
        <f t="shared" si="3"/>
        <v>247.48666666666665</v>
      </c>
      <c r="J24" s="16">
        <v>0</v>
      </c>
      <c r="K24" s="17">
        <f t="shared" si="4"/>
        <v>15</v>
      </c>
      <c r="L24" s="15">
        <f t="shared" si="5"/>
        <v>0</v>
      </c>
      <c r="M24" s="8"/>
      <c r="Q24" s="31">
        <v>11</v>
      </c>
      <c r="R24" s="33" t="s">
        <v>161</v>
      </c>
      <c r="S24" s="33" t="s">
        <v>42</v>
      </c>
      <c r="T24" s="34" t="s">
        <v>34</v>
      </c>
      <c r="U24" s="35">
        <v>247.48666666666665</v>
      </c>
      <c r="V24" s="34">
        <v>15</v>
      </c>
      <c r="W24" s="18">
        <f t="shared" si="6"/>
        <v>3712.2999999999997</v>
      </c>
    </row>
    <row r="25" spans="2:23" s="1" customFormat="1" ht="31.5">
      <c r="B25" s="6"/>
      <c r="C25" s="12">
        <f t="shared" si="0"/>
        <v>12</v>
      </c>
      <c r="D25" s="13" t="str">
        <f t="shared" si="1"/>
        <v>Конденсатор электролитический</v>
      </c>
      <c r="E25" s="14" t="s">
        <v>21</v>
      </c>
      <c r="F25" s="14" t="s">
        <v>21</v>
      </c>
      <c r="G25" s="14" t="s">
        <v>21</v>
      </c>
      <c r="H25" s="12" t="str">
        <f t="shared" si="2"/>
        <v>шт.</v>
      </c>
      <c r="I25" s="15">
        <f t="shared" si="3"/>
        <v>21.17</v>
      </c>
      <c r="J25" s="16">
        <v>0</v>
      </c>
      <c r="K25" s="17">
        <f t="shared" si="4"/>
        <v>100</v>
      </c>
      <c r="L25" s="15">
        <f t="shared" si="5"/>
        <v>0</v>
      </c>
      <c r="M25" s="8"/>
      <c r="Q25" s="31">
        <v>12</v>
      </c>
      <c r="R25" s="33" t="s">
        <v>97</v>
      </c>
      <c r="S25" s="33" t="s">
        <v>36</v>
      </c>
      <c r="T25" s="34" t="s">
        <v>34</v>
      </c>
      <c r="U25" s="35">
        <v>21.17</v>
      </c>
      <c r="V25" s="34">
        <v>100</v>
      </c>
      <c r="W25" s="18">
        <f t="shared" si="6"/>
        <v>2117</v>
      </c>
    </row>
    <row r="26" spans="2:23" s="1" customFormat="1" ht="47.25">
      <c r="B26" s="6"/>
      <c r="C26" s="12">
        <f t="shared" si="0"/>
        <v>13</v>
      </c>
      <c r="D26" s="13" t="str">
        <f t="shared" si="1"/>
        <v>Конденсатор электролитический 100мкФ</v>
      </c>
      <c r="E26" s="14" t="s">
        <v>21</v>
      </c>
      <c r="F26" s="14" t="s">
        <v>21</v>
      </c>
      <c r="G26" s="14" t="s">
        <v>21</v>
      </c>
      <c r="H26" s="12" t="str">
        <f t="shared" si="2"/>
        <v>шт.</v>
      </c>
      <c r="I26" s="15">
        <f t="shared" si="3"/>
        <v>11.14</v>
      </c>
      <c r="J26" s="16">
        <v>0</v>
      </c>
      <c r="K26" s="17">
        <f t="shared" si="4"/>
        <v>100</v>
      </c>
      <c r="L26" s="15">
        <f t="shared" si="5"/>
        <v>0</v>
      </c>
      <c r="M26" s="8"/>
      <c r="Q26" s="31">
        <v>13</v>
      </c>
      <c r="R26" s="33" t="s">
        <v>98</v>
      </c>
      <c r="S26" s="33" t="s">
        <v>43</v>
      </c>
      <c r="T26" s="34" t="s">
        <v>34</v>
      </c>
      <c r="U26" s="35">
        <v>11.14</v>
      </c>
      <c r="V26" s="34">
        <v>100</v>
      </c>
      <c r="W26" s="18">
        <f t="shared" si="6"/>
        <v>1114</v>
      </c>
    </row>
    <row r="27" spans="2:23" s="1" customFormat="1" ht="31.5">
      <c r="B27" s="6"/>
      <c r="C27" s="12">
        <f t="shared" si="0"/>
        <v>14</v>
      </c>
      <c r="D27" s="13" t="str">
        <f t="shared" si="1"/>
        <v>Конденсатор электролитический 22мкФ</v>
      </c>
      <c r="E27" s="14" t="s">
        <v>21</v>
      </c>
      <c r="F27" s="14" t="s">
        <v>21</v>
      </c>
      <c r="G27" s="14" t="s">
        <v>21</v>
      </c>
      <c r="H27" s="12" t="str">
        <f t="shared" si="2"/>
        <v>шт.</v>
      </c>
      <c r="I27" s="15">
        <f t="shared" si="3"/>
        <v>5.2433333333333341</v>
      </c>
      <c r="J27" s="16">
        <v>0</v>
      </c>
      <c r="K27" s="17">
        <f t="shared" si="4"/>
        <v>100</v>
      </c>
      <c r="L27" s="15">
        <f t="shared" si="5"/>
        <v>0</v>
      </c>
      <c r="M27" s="8"/>
      <c r="Q27" s="31">
        <v>14</v>
      </c>
      <c r="R27" s="33" t="s">
        <v>99</v>
      </c>
      <c r="S27" s="33" t="s">
        <v>44</v>
      </c>
      <c r="T27" s="34" t="s">
        <v>34</v>
      </c>
      <c r="U27" s="35">
        <v>5.2433333333333341</v>
      </c>
      <c r="V27" s="34">
        <v>100</v>
      </c>
      <c r="W27" s="18">
        <f t="shared" si="6"/>
        <v>524.33333333333337</v>
      </c>
    </row>
    <row r="28" spans="2:23" s="1" customFormat="1" ht="94.5">
      <c r="B28" s="6"/>
      <c r="C28" s="12">
        <f t="shared" si="0"/>
        <v>15</v>
      </c>
      <c r="D28" s="13" t="str">
        <f t="shared" si="1"/>
        <v>Модуль (CFast card)</v>
      </c>
      <c r="E28" s="14" t="s">
        <v>21</v>
      </c>
      <c r="F28" s="14" t="s">
        <v>21</v>
      </c>
      <c r="G28" s="14" t="s">
        <v>21</v>
      </c>
      <c r="H28" s="12" t="str">
        <f t="shared" si="2"/>
        <v>шт.</v>
      </c>
      <c r="I28" s="15">
        <f t="shared" si="3"/>
        <v>9086.1400000000012</v>
      </c>
      <c r="J28" s="16">
        <v>0</v>
      </c>
      <c r="K28" s="17">
        <f t="shared" si="4"/>
        <v>1</v>
      </c>
      <c r="L28" s="15">
        <f t="shared" si="5"/>
        <v>0</v>
      </c>
      <c r="M28" s="8"/>
      <c r="Q28" s="31">
        <v>15</v>
      </c>
      <c r="R28" s="33" t="s">
        <v>100</v>
      </c>
      <c r="S28" s="33" t="s">
        <v>45</v>
      </c>
      <c r="T28" s="34" t="s">
        <v>34</v>
      </c>
      <c r="U28" s="35">
        <v>9086.1400000000012</v>
      </c>
      <c r="V28" s="34">
        <v>1</v>
      </c>
      <c r="W28" s="18">
        <f t="shared" si="6"/>
        <v>9086.1400000000012</v>
      </c>
    </row>
    <row r="29" spans="2:23" s="1" customFormat="1" ht="78.75">
      <c r="B29" s="6"/>
      <c r="C29" s="12">
        <f t="shared" si="0"/>
        <v>16</v>
      </c>
      <c r="D29" s="13" t="str">
        <f t="shared" si="1"/>
        <v>Жесткий диск</v>
      </c>
      <c r="E29" s="14" t="s">
        <v>21</v>
      </c>
      <c r="F29" s="14" t="s">
        <v>21</v>
      </c>
      <c r="G29" s="14" t="s">
        <v>21</v>
      </c>
      <c r="H29" s="12" t="str">
        <f t="shared" si="2"/>
        <v>шт.</v>
      </c>
      <c r="I29" s="15">
        <f t="shared" si="3"/>
        <v>14218.333333333334</v>
      </c>
      <c r="J29" s="16">
        <v>0</v>
      </c>
      <c r="K29" s="17">
        <f t="shared" si="4"/>
        <v>2</v>
      </c>
      <c r="L29" s="15">
        <f t="shared" si="5"/>
        <v>0</v>
      </c>
      <c r="M29" s="8"/>
      <c r="Q29" s="31">
        <v>16</v>
      </c>
      <c r="R29" s="33" t="s">
        <v>101</v>
      </c>
      <c r="S29" s="33" t="s">
        <v>46</v>
      </c>
      <c r="T29" s="34" t="s">
        <v>34</v>
      </c>
      <c r="U29" s="35">
        <v>14218.333333333334</v>
      </c>
      <c r="V29" s="34">
        <v>2</v>
      </c>
      <c r="W29" s="18">
        <f t="shared" si="6"/>
        <v>28436.666666666668</v>
      </c>
    </row>
    <row r="30" spans="2:23" s="1" customFormat="1" ht="173.25">
      <c r="B30" s="6"/>
      <c r="C30" s="12">
        <f t="shared" si="0"/>
        <v>17</v>
      </c>
      <c r="D30" s="13" t="str">
        <f t="shared" si="1"/>
        <v>Модуль ЦПУ РЭС-3</v>
      </c>
      <c r="E30" s="14" t="s">
        <v>21</v>
      </c>
      <c r="F30" s="14" t="s">
        <v>21</v>
      </c>
      <c r="G30" s="14" t="s">
        <v>21</v>
      </c>
      <c r="H30" s="12" t="str">
        <f t="shared" si="2"/>
        <v>шт.</v>
      </c>
      <c r="I30" s="15">
        <f t="shared" si="3"/>
        <v>284000</v>
      </c>
      <c r="J30" s="16">
        <v>0</v>
      </c>
      <c r="K30" s="17">
        <f t="shared" si="4"/>
        <v>2</v>
      </c>
      <c r="L30" s="15">
        <f t="shared" si="5"/>
        <v>0</v>
      </c>
      <c r="M30" s="8"/>
      <c r="Q30" s="31">
        <v>17</v>
      </c>
      <c r="R30" s="33" t="s">
        <v>102</v>
      </c>
      <c r="S30" s="33" t="s">
        <v>47</v>
      </c>
      <c r="T30" s="34" t="s">
        <v>34</v>
      </c>
      <c r="U30" s="35">
        <v>284000</v>
      </c>
      <c r="V30" s="34">
        <v>2</v>
      </c>
      <c r="W30" s="18">
        <f t="shared" si="6"/>
        <v>568000</v>
      </c>
    </row>
    <row r="31" spans="2:23" s="1" customFormat="1" ht="47.25">
      <c r="B31" s="6"/>
      <c r="C31" s="12">
        <f t="shared" si="0"/>
        <v>18</v>
      </c>
      <c r="D31" s="13" t="str">
        <f t="shared" ref="D31:D97" si="7">R31</f>
        <v>Блок питания РЭС-3 (в сборе с проводами для подключения)</v>
      </c>
      <c r="E31" s="14" t="s">
        <v>21</v>
      </c>
      <c r="F31" s="14" t="s">
        <v>21</v>
      </c>
      <c r="G31" s="14" t="s">
        <v>21</v>
      </c>
      <c r="H31" s="12" t="str">
        <f t="shared" ref="H31:H97" si="8">T31</f>
        <v>шт.</v>
      </c>
      <c r="I31" s="15">
        <f t="shared" ref="I31:I97" si="9">U31</f>
        <v>99400</v>
      </c>
      <c r="J31" s="16">
        <v>0</v>
      </c>
      <c r="K31" s="17">
        <f t="shared" ref="K31:K97" si="10">V31</f>
        <v>2</v>
      </c>
      <c r="L31" s="15">
        <f t="shared" ref="L31:L97" si="11">J31*K31</f>
        <v>0</v>
      </c>
      <c r="M31" s="8"/>
      <c r="Q31" s="31">
        <v>18</v>
      </c>
      <c r="R31" s="33" t="s">
        <v>167</v>
      </c>
      <c r="S31" s="33" t="s">
        <v>48</v>
      </c>
      <c r="T31" s="34" t="s">
        <v>34</v>
      </c>
      <c r="U31" s="35">
        <v>99400</v>
      </c>
      <c r="V31" s="34">
        <v>2</v>
      </c>
      <c r="W31" s="18">
        <f t="shared" si="6"/>
        <v>198800</v>
      </c>
    </row>
    <row r="32" spans="2:23" s="1" customFormat="1" ht="94.5">
      <c r="B32" s="6"/>
      <c r="C32" s="12">
        <f t="shared" si="0"/>
        <v>19</v>
      </c>
      <c r="D32" s="13" t="str">
        <f t="shared" si="7"/>
        <v>Накопитель данных РЭС-3 (в сборе с предустановленным ПО)</v>
      </c>
      <c r="E32" s="14" t="s">
        <v>21</v>
      </c>
      <c r="F32" s="14" t="s">
        <v>21</v>
      </c>
      <c r="G32" s="14" t="s">
        <v>21</v>
      </c>
      <c r="H32" s="12" t="str">
        <f t="shared" si="8"/>
        <v>шт.</v>
      </c>
      <c r="I32" s="15">
        <f t="shared" si="9"/>
        <v>99400</v>
      </c>
      <c r="J32" s="16">
        <v>0</v>
      </c>
      <c r="K32" s="17">
        <f t="shared" si="10"/>
        <v>2</v>
      </c>
      <c r="L32" s="15">
        <f t="shared" si="11"/>
        <v>0</v>
      </c>
      <c r="M32" s="8"/>
      <c r="Q32" s="31">
        <v>19</v>
      </c>
      <c r="R32" s="33" t="s">
        <v>168</v>
      </c>
      <c r="S32" s="33" t="s">
        <v>45</v>
      </c>
      <c r="T32" s="34" t="s">
        <v>34</v>
      </c>
      <c r="U32" s="35">
        <v>99400</v>
      </c>
      <c r="V32" s="34">
        <v>2</v>
      </c>
      <c r="W32" s="18">
        <f t="shared" si="6"/>
        <v>198800</v>
      </c>
    </row>
    <row r="33" spans="2:23" s="1" customFormat="1" ht="63">
      <c r="B33" s="6"/>
      <c r="C33" s="12">
        <f t="shared" si="0"/>
        <v>20</v>
      </c>
      <c r="D33" s="13" t="str">
        <f t="shared" si="7"/>
        <v>Диски DVD+RW</v>
      </c>
      <c r="E33" s="14" t="s">
        <v>21</v>
      </c>
      <c r="F33" s="14" t="s">
        <v>21</v>
      </c>
      <c r="G33" s="14" t="s">
        <v>21</v>
      </c>
      <c r="H33" s="12" t="str">
        <f t="shared" si="8"/>
        <v>шт.</v>
      </c>
      <c r="I33" s="15">
        <f t="shared" si="9"/>
        <v>98.296666666666681</v>
      </c>
      <c r="J33" s="16">
        <v>0</v>
      </c>
      <c r="K33" s="17">
        <f t="shared" si="10"/>
        <v>10</v>
      </c>
      <c r="L33" s="15">
        <f t="shared" si="11"/>
        <v>0</v>
      </c>
      <c r="M33" s="8"/>
      <c r="Q33" s="31">
        <v>20</v>
      </c>
      <c r="R33" s="33" t="s">
        <v>103</v>
      </c>
      <c r="S33" s="33" t="s">
        <v>49</v>
      </c>
      <c r="T33" s="34" t="s">
        <v>34</v>
      </c>
      <c r="U33" s="35">
        <v>98.296666666666681</v>
      </c>
      <c r="V33" s="34">
        <v>10</v>
      </c>
      <c r="W33" s="18">
        <f t="shared" si="6"/>
        <v>982.96666666666681</v>
      </c>
    </row>
    <row r="34" spans="2:23" s="1" customFormat="1" ht="31.5">
      <c r="B34" s="6"/>
      <c r="C34" s="12">
        <f t="shared" si="0"/>
        <v>21</v>
      </c>
      <c r="D34" s="13" t="str">
        <f t="shared" si="7"/>
        <v>Чистящее средство</v>
      </c>
      <c r="E34" s="14" t="s">
        <v>21</v>
      </c>
      <c r="F34" s="14" t="s">
        <v>21</v>
      </c>
      <c r="G34" s="14" t="s">
        <v>21</v>
      </c>
      <c r="H34" s="12" t="str">
        <f t="shared" si="8"/>
        <v>шт.</v>
      </c>
      <c r="I34" s="15">
        <f t="shared" si="9"/>
        <v>548.36333333333334</v>
      </c>
      <c r="J34" s="16">
        <v>0</v>
      </c>
      <c r="K34" s="17">
        <f t="shared" si="10"/>
        <v>3</v>
      </c>
      <c r="L34" s="15">
        <f t="shared" si="11"/>
        <v>0</v>
      </c>
      <c r="M34" s="8"/>
      <c r="Q34" s="31">
        <v>21</v>
      </c>
      <c r="R34" s="33" t="s">
        <v>104</v>
      </c>
      <c r="S34" s="33" t="s">
        <v>50</v>
      </c>
      <c r="T34" s="34" t="s">
        <v>34</v>
      </c>
      <c r="U34" s="35">
        <v>548.36333333333334</v>
      </c>
      <c r="V34" s="34">
        <v>3</v>
      </c>
      <c r="W34" s="18">
        <f t="shared" si="6"/>
        <v>1645.0900000000001</v>
      </c>
    </row>
    <row r="35" spans="2:23" s="1" customFormat="1" ht="31.5">
      <c r="B35" s="6"/>
      <c r="C35" s="12">
        <f t="shared" si="0"/>
        <v>22</v>
      </c>
      <c r="D35" s="13" t="str">
        <f t="shared" si="7"/>
        <v xml:space="preserve">Трещоточный ключ </v>
      </c>
      <c r="E35" s="14" t="s">
        <v>21</v>
      </c>
      <c r="F35" s="14" t="s">
        <v>21</v>
      </c>
      <c r="G35" s="14" t="s">
        <v>21</v>
      </c>
      <c r="H35" s="12" t="str">
        <f t="shared" si="8"/>
        <v>шт.</v>
      </c>
      <c r="I35" s="15">
        <f t="shared" si="9"/>
        <v>677.14</v>
      </c>
      <c r="J35" s="16">
        <v>0</v>
      </c>
      <c r="K35" s="17">
        <f t="shared" si="10"/>
        <v>1</v>
      </c>
      <c r="L35" s="15">
        <f t="shared" si="11"/>
        <v>0</v>
      </c>
      <c r="M35" s="8"/>
      <c r="Q35" s="31">
        <v>22</v>
      </c>
      <c r="R35" s="33" t="s">
        <v>105</v>
      </c>
      <c r="S35" s="33" t="s">
        <v>51</v>
      </c>
      <c r="T35" s="34" t="s">
        <v>34</v>
      </c>
      <c r="U35" s="35">
        <v>677.14</v>
      </c>
      <c r="V35" s="34">
        <v>1</v>
      </c>
      <c r="W35" s="18">
        <f t="shared" si="6"/>
        <v>677.14</v>
      </c>
    </row>
    <row r="36" spans="2:23" s="1" customFormat="1" ht="47.25">
      <c r="B36" s="6"/>
      <c r="C36" s="12">
        <f t="shared" si="0"/>
        <v>23</v>
      </c>
      <c r="D36" s="13" t="str">
        <f t="shared" si="7"/>
        <v>Воздуходувка</v>
      </c>
      <c r="E36" s="14" t="s">
        <v>21</v>
      </c>
      <c r="F36" s="14" t="s">
        <v>21</v>
      </c>
      <c r="G36" s="14" t="s">
        <v>21</v>
      </c>
      <c r="H36" s="12" t="str">
        <f t="shared" si="8"/>
        <v>шт.</v>
      </c>
      <c r="I36" s="15">
        <f t="shared" si="9"/>
        <v>6403.3666666666659</v>
      </c>
      <c r="J36" s="16">
        <v>0</v>
      </c>
      <c r="K36" s="17">
        <f t="shared" si="10"/>
        <v>2</v>
      </c>
      <c r="L36" s="15">
        <f t="shared" si="11"/>
        <v>0</v>
      </c>
      <c r="M36" s="8"/>
      <c r="Q36" s="31">
        <v>23</v>
      </c>
      <c r="R36" s="33" t="s">
        <v>106</v>
      </c>
      <c r="S36" s="33" t="s">
        <v>52</v>
      </c>
      <c r="T36" s="34" t="s">
        <v>34</v>
      </c>
      <c r="U36" s="35">
        <v>6403.3666666666659</v>
      </c>
      <c r="V36" s="34">
        <v>2</v>
      </c>
      <c r="W36" s="18">
        <f t="shared" si="6"/>
        <v>12806.733333333332</v>
      </c>
    </row>
    <row r="37" spans="2:23" s="1" customFormat="1" ht="63">
      <c r="B37" s="6"/>
      <c r="C37" s="12">
        <f t="shared" si="0"/>
        <v>24</v>
      </c>
      <c r="D37" s="13" t="str">
        <f t="shared" si="7"/>
        <v>Комплект щупов</v>
      </c>
      <c r="E37" s="14" t="s">
        <v>21</v>
      </c>
      <c r="F37" s="14" t="s">
        <v>21</v>
      </c>
      <c r="G37" s="14" t="s">
        <v>21</v>
      </c>
      <c r="H37" s="12" t="str">
        <f t="shared" si="8"/>
        <v>шт.</v>
      </c>
      <c r="I37" s="15">
        <f t="shared" si="9"/>
        <v>321.68999999999994</v>
      </c>
      <c r="J37" s="16">
        <v>0</v>
      </c>
      <c r="K37" s="17">
        <f t="shared" si="10"/>
        <v>5</v>
      </c>
      <c r="L37" s="15">
        <f t="shared" si="11"/>
        <v>0</v>
      </c>
      <c r="M37" s="8"/>
      <c r="Q37" s="31">
        <v>24</v>
      </c>
      <c r="R37" s="33" t="s">
        <v>107</v>
      </c>
      <c r="S37" s="33" t="s">
        <v>53</v>
      </c>
      <c r="T37" s="34" t="s">
        <v>34</v>
      </c>
      <c r="U37" s="35">
        <v>321.68999999999994</v>
      </c>
      <c r="V37" s="34">
        <v>5</v>
      </c>
      <c r="W37" s="18">
        <f t="shared" si="6"/>
        <v>1608.4499999999998</v>
      </c>
    </row>
    <row r="38" spans="2:23" s="1" customFormat="1" ht="63">
      <c r="B38" s="6"/>
      <c r="C38" s="12">
        <f t="shared" si="0"/>
        <v>25</v>
      </c>
      <c r="D38" s="13" t="str">
        <f t="shared" si="7"/>
        <v xml:space="preserve">Промышленный коммутатор </v>
      </c>
      <c r="E38" s="14" t="s">
        <v>21</v>
      </c>
      <c r="F38" s="14" t="s">
        <v>21</v>
      </c>
      <c r="G38" s="14" t="s">
        <v>21</v>
      </c>
      <c r="H38" s="12" t="str">
        <f t="shared" si="8"/>
        <v>шт.</v>
      </c>
      <c r="I38" s="15">
        <f t="shared" si="9"/>
        <v>159119.16333333333</v>
      </c>
      <c r="J38" s="16">
        <v>0</v>
      </c>
      <c r="K38" s="17">
        <f t="shared" si="10"/>
        <v>2</v>
      </c>
      <c r="L38" s="15">
        <f t="shared" si="11"/>
        <v>0</v>
      </c>
      <c r="M38" s="8"/>
      <c r="Q38" s="31">
        <v>25</v>
      </c>
      <c r="R38" s="33" t="s">
        <v>108</v>
      </c>
      <c r="S38" s="33" t="s">
        <v>54</v>
      </c>
      <c r="T38" s="34" t="s">
        <v>34</v>
      </c>
      <c r="U38" s="35">
        <v>159119.16333333333</v>
      </c>
      <c r="V38" s="34">
        <v>2</v>
      </c>
      <c r="W38" s="18">
        <f t="shared" si="6"/>
        <v>318238.32666666666</v>
      </c>
    </row>
    <row r="39" spans="2:23" s="1" customFormat="1" ht="78.75">
      <c r="B39" s="6"/>
      <c r="C39" s="12">
        <f t="shared" si="0"/>
        <v>26</v>
      </c>
      <c r="D39" s="13" t="str">
        <f t="shared" si="7"/>
        <v>Транспондер 4 входа 2 рел. выхода</v>
      </c>
      <c r="E39" s="14" t="s">
        <v>21</v>
      </c>
      <c r="F39" s="14" t="s">
        <v>21</v>
      </c>
      <c r="G39" s="14" t="s">
        <v>21</v>
      </c>
      <c r="H39" s="12" t="str">
        <f t="shared" si="8"/>
        <v>шт.</v>
      </c>
      <c r="I39" s="15">
        <f t="shared" si="9"/>
        <v>21727.22</v>
      </c>
      <c r="J39" s="16">
        <v>0</v>
      </c>
      <c r="K39" s="17">
        <f t="shared" si="10"/>
        <v>2</v>
      </c>
      <c r="L39" s="15">
        <f t="shared" si="11"/>
        <v>0</v>
      </c>
      <c r="M39" s="8"/>
      <c r="Q39" s="31">
        <v>26</v>
      </c>
      <c r="R39" s="33" t="s">
        <v>109</v>
      </c>
      <c r="S39" s="33" t="s">
        <v>55</v>
      </c>
      <c r="T39" s="34" t="s">
        <v>34</v>
      </c>
      <c r="U39" s="35">
        <v>21727.22</v>
      </c>
      <c r="V39" s="34">
        <v>2</v>
      </c>
      <c r="W39" s="18">
        <f t="shared" si="6"/>
        <v>43454.44</v>
      </c>
    </row>
    <row r="40" spans="2:23" s="1" customFormat="1" ht="63">
      <c r="B40" s="6"/>
      <c r="C40" s="12">
        <f t="shared" si="0"/>
        <v>27</v>
      </c>
      <c r="D40" s="13" t="str">
        <f t="shared" si="7"/>
        <v>Изолента ПВХ морозостойкая высшего класса, рулон 19мм *20м,</v>
      </c>
      <c r="E40" s="14" t="s">
        <v>21</v>
      </c>
      <c r="F40" s="14" t="s">
        <v>21</v>
      </c>
      <c r="G40" s="14" t="s">
        <v>21</v>
      </c>
      <c r="H40" s="12" t="str">
        <f t="shared" si="8"/>
        <v>шт.</v>
      </c>
      <c r="I40" s="15">
        <f t="shared" si="9"/>
        <v>392.67666666666668</v>
      </c>
      <c r="J40" s="16">
        <v>0</v>
      </c>
      <c r="K40" s="17">
        <f t="shared" si="10"/>
        <v>6</v>
      </c>
      <c r="L40" s="15">
        <f t="shared" si="11"/>
        <v>0</v>
      </c>
      <c r="M40" s="8"/>
      <c r="Q40" s="31">
        <v>27</v>
      </c>
      <c r="R40" s="33" t="s">
        <v>110</v>
      </c>
      <c r="S40" s="33" t="s">
        <v>41</v>
      </c>
      <c r="T40" s="34" t="s">
        <v>34</v>
      </c>
      <c r="U40" s="35">
        <v>392.67666666666668</v>
      </c>
      <c r="V40" s="34">
        <v>6</v>
      </c>
      <c r="W40" s="18">
        <f t="shared" si="6"/>
        <v>2356.06</v>
      </c>
    </row>
    <row r="41" spans="2:23" s="1" customFormat="1" ht="47.25">
      <c r="B41" s="6"/>
      <c r="C41" s="12">
        <f t="shared" si="0"/>
        <v>28</v>
      </c>
      <c r="D41" s="13" t="str">
        <f t="shared" si="7"/>
        <v>Салфетки 40Х40 х/б (упаковка 500 шт.)</v>
      </c>
      <c r="E41" s="14" t="s">
        <v>21</v>
      </c>
      <c r="F41" s="14" t="s">
        <v>21</v>
      </c>
      <c r="G41" s="14" t="s">
        <v>21</v>
      </c>
      <c r="H41" s="12" t="str">
        <f t="shared" si="8"/>
        <v>шт.</v>
      </c>
      <c r="I41" s="15">
        <f t="shared" si="9"/>
        <v>4233.6466666666665</v>
      </c>
      <c r="J41" s="16">
        <v>0</v>
      </c>
      <c r="K41" s="17">
        <f t="shared" si="10"/>
        <v>1</v>
      </c>
      <c r="L41" s="15">
        <f t="shared" si="11"/>
        <v>0</v>
      </c>
      <c r="M41" s="8"/>
      <c r="Q41" s="31">
        <v>28</v>
      </c>
      <c r="R41" s="33" t="s">
        <v>169</v>
      </c>
      <c r="S41" s="33" t="s">
        <v>56</v>
      </c>
      <c r="T41" s="34" t="s">
        <v>34</v>
      </c>
      <c r="U41" s="35">
        <v>4233.6466666666665</v>
      </c>
      <c r="V41" s="34">
        <v>1</v>
      </c>
      <c r="W41" s="18">
        <f t="shared" si="6"/>
        <v>4233.6466666666665</v>
      </c>
    </row>
    <row r="42" spans="2:23" s="1" customFormat="1" ht="78.75">
      <c r="B42" s="6"/>
      <c r="C42" s="12">
        <f t="shared" si="0"/>
        <v>29</v>
      </c>
      <c r="D42" s="13" t="str">
        <f t="shared" si="7"/>
        <v>Бирки кабельные без надписи под стяжку (упаковка 100 шт.)</v>
      </c>
      <c r="E42" s="14" t="s">
        <v>21</v>
      </c>
      <c r="F42" s="14" t="s">
        <v>21</v>
      </c>
      <c r="G42" s="14" t="s">
        <v>21</v>
      </c>
      <c r="H42" s="12" t="str">
        <f t="shared" si="8"/>
        <v>шт.</v>
      </c>
      <c r="I42" s="15">
        <f t="shared" si="9"/>
        <v>2754.3933333333334</v>
      </c>
      <c r="J42" s="16">
        <v>0</v>
      </c>
      <c r="K42" s="17">
        <f t="shared" si="10"/>
        <v>2</v>
      </c>
      <c r="L42" s="15">
        <f t="shared" si="11"/>
        <v>0</v>
      </c>
      <c r="M42" s="8"/>
      <c r="Q42" s="31">
        <v>29</v>
      </c>
      <c r="R42" s="33" t="s">
        <v>162</v>
      </c>
      <c r="S42" s="33" t="s">
        <v>42</v>
      </c>
      <c r="T42" s="34" t="s">
        <v>34</v>
      </c>
      <c r="U42" s="35">
        <v>2754.3933333333334</v>
      </c>
      <c r="V42" s="34">
        <v>2</v>
      </c>
      <c r="W42" s="18">
        <f t="shared" si="6"/>
        <v>5508.7866666666669</v>
      </c>
    </row>
    <row r="43" spans="2:23" s="1" customFormat="1" ht="63">
      <c r="B43" s="6"/>
      <c r="C43" s="12">
        <f t="shared" si="0"/>
        <v>30</v>
      </c>
      <c r="D43" s="13" t="str">
        <f t="shared" si="7"/>
        <v>Маркировочный фломастер электрика FORTISFLEX (упаковка 5 шт.)</v>
      </c>
      <c r="E43" s="14" t="s">
        <v>21</v>
      </c>
      <c r="F43" s="14" t="s">
        <v>21</v>
      </c>
      <c r="G43" s="14" t="s">
        <v>21</v>
      </c>
      <c r="H43" s="12" t="str">
        <f t="shared" si="8"/>
        <v>шт.</v>
      </c>
      <c r="I43" s="15">
        <f t="shared" si="9"/>
        <v>442.48333333333329</v>
      </c>
      <c r="J43" s="16">
        <v>0</v>
      </c>
      <c r="K43" s="17">
        <f t="shared" si="10"/>
        <v>5</v>
      </c>
      <c r="L43" s="15">
        <f t="shared" si="11"/>
        <v>0</v>
      </c>
      <c r="M43" s="8"/>
      <c r="Q43" s="31">
        <v>30</v>
      </c>
      <c r="R43" s="33" t="s">
        <v>163</v>
      </c>
      <c r="S43" s="33" t="s">
        <v>57</v>
      </c>
      <c r="T43" s="34" t="s">
        <v>34</v>
      </c>
      <c r="U43" s="35">
        <v>442.48333333333329</v>
      </c>
      <c r="V43" s="34">
        <v>5</v>
      </c>
      <c r="W43" s="18">
        <f t="shared" si="6"/>
        <v>2212.4166666666665</v>
      </c>
    </row>
    <row r="44" spans="2:23" s="1" customFormat="1" ht="63">
      <c r="B44" s="6"/>
      <c r="C44" s="12">
        <f t="shared" si="0"/>
        <v>31</v>
      </c>
      <c r="D44" s="13" t="str">
        <f t="shared" si="7"/>
        <v>Табличка «Порошок не входи!»</v>
      </c>
      <c r="E44" s="14" t="s">
        <v>21</v>
      </c>
      <c r="F44" s="14" t="s">
        <v>21</v>
      </c>
      <c r="G44" s="14" t="s">
        <v>21</v>
      </c>
      <c r="H44" s="12" t="str">
        <f t="shared" si="8"/>
        <v>шт.</v>
      </c>
      <c r="I44" s="15">
        <f t="shared" si="9"/>
        <v>326.18666666666667</v>
      </c>
      <c r="J44" s="16">
        <v>0</v>
      </c>
      <c r="K44" s="17">
        <f t="shared" si="10"/>
        <v>5</v>
      </c>
      <c r="L44" s="15">
        <f t="shared" si="11"/>
        <v>0</v>
      </c>
      <c r="M44" s="8"/>
      <c r="Q44" s="31">
        <v>31</v>
      </c>
      <c r="R44" s="33" t="s">
        <v>170</v>
      </c>
      <c r="S44" s="33" t="s">
        <v>58</v>
      </c>
      <c r="T44" s="34" t="s">
        <v>34</v>
      </c>
      <c r="U44" s="35">
        <v>326.18666666666667</v>
      </c>
      <c r="V44" s="34">
        <v>5</v>
      </c>
      <c r="W44" s="18">
        <f t="shared" si="6"/>
        <v>1630.9333333333334</v>
      </c>
    </row>
    <row r="45" spans="2:23" s="1" customFormat="1" ht="63">
      <c r="B45" s="6"/>
      <c r="C45" s="12">
        <f t="shared" si="0"/>
        <v>32</v>
      </c>
      <c r="D45" s="13" t="str">
        <f t="shared" si="7"/>
        <v>Табличка «Порошок уходи!»</v>
      </c>
      <c r="E45" s="14" t="s">
        <v>21</v>
      </c>
      <c r="F45" s="14" t="s">
        <v>21</v>
      </c>
      <c r="G45" s="14" t="s">
        <v>21</v>
      </c>
      <c r="H45" s="12" t="str">
        <f t="shared" si="8"/>
        <v>шт.</v>
      </c>
      <c r="I45" s="15">
        <f t="shared" si="9"/>
        <v>317.07666666666665</v>
      </c>
      <c r="J45" s="16">
        <v>0</v>
      </c>
      <c r="K45" s="17">
        <f t="shared" si="10"/>
        <v>5</v>
      </c>
      <c r="L45" s="15">
        <f t="shared" si="11"/>
        <v>0</v>
      </c>
      <c r="M45" s="8"/>
      <c r="Q45" s="31">
        <v>32</v>
      </c>
      <c r="R45" s="33" t="s">
        <v>171</v>
      </c>
      <c r="S45" s="33" t="s">
        <v>58</v>
      </c>
      <c r="T45" s="34" t="s">
        <v>34</v>
      </c>
      <c r="U45" s="35">
        <v>317.07666666666665</v>
      </c>
      <c r="V45" s="34">
        <v>5</v>
      </c>
      <c r="W45" s="18">
        <f t="shared" si="6"/>
        <v>1585.3833333333332</v>
      </c>
    </row>
    <row r="46" spans="2:23" s="1" customFormat="1" ht="63">
      <c r="B46" s="6"/>
      <c r="C46" s="12">
        <f t="shared" si="0"/>
        <v>33</v>
      </c>
      <c r="D46" s="13" t="str">
        <f t="shared" si="7"/>
        <v>Табличка «Газ не входи!»</v>
      </c>
      <c r="E46" s="14" t="s">
        <v>21</v>
      </c>
      <c r="F46" s="14" t="s">
        <v>21</v>
      </c>
      <c r="G46" s="14" t="s">
        <v>21</v>
      </c>
      <c r="H46" s="12" t="str">
        <f t="shared" si="8"/>
        <v>шт.</v>
      </c>
      <c r="I46" s="15">
        <f t="shared" si="9"/>
        <v>476.37</v>
      </c>
      <c r="J46" s="16">
        <v>0</v>
      </c>
      <c r="K46" s="17">
        <f t="shared" si="10"/>
        <v>5</v>
      </c>
      <c r="L46" s="15">
        <f t="shared" si="11"/>
        <v>0</v>
      </c>
      <c r="M46" s="8"/>
      <c r="Q46" s="31">
        <v>33</v>
      </c>
      <c r="R46" s="33" t="s">
        <v>172</v>
      </c>
      <c r="S46" s="33" t="s">
        <v>58</v>
      </c>
      <c r="T46" s="34" t="s">
        <v>34</v>
      </c>
      <c r="U46" s="35">
        <v>476.37</v>
      </c>
      <c r="V46" s="34">
        <v>5</v>
      </c>
      <c r="W46" s="18">
        <f t="shared" si="6"/>
        <v>2381.85</v>
      </c>
    </row>
    <row r="47" spans="2:23" s="1" customFormat="1" ht="63">
      <c r="B47" s="6"/>
      <c r="C47" s="12">
        <f t="shared" si="0"/>
        <v>34</v>
      </c>
      <c r="D47" s="13" t="str">
        <f t="shared" si="7"/>
        <v>Табличка «Газ уходи!»</v>
      </c>
      <c r="E47" s="14" t="s">
        <v>21</v>
      </c>
      <c r="F47" s="14" t="s">
        <v>21</v>
      </c>
      <c r="G47" s="14" t="s">
        <v>21</v>
      </c>
      <c r="H47" s="12" t="str">
        <f t="shared" si="8"/>
        <v>шт.</v>
      </c>
      <c r="I47" s="15">
        <f t="shared" si="9"/>
        <v>437.89000000000004</v>
      </c>
      <c r="J47" s="16">
        <v>0</v>
      </c>
      <c r="K47" s="17">
        <f t="shared" si="10"/>
        <v>5</v>
      </c>
      <c r="L47" s="15">
        <f t="shared" si="11"/>
        <v>0</v>
      </c>
      <c r="M47" s="8"/>
      <c r="Q47" s="31">
        <v>34</v>
      </c>
      <c r="R47" s="33" t="s">
        <v>173</v>
      </c>
      <c r="S47" s="33" t="s">
        <v>58</v>
      </c>
      <c r="T47" s="34" t="s">
        <v>34</v>
      </c>
      <c r="U47" s="35">
        <v>437.89000000000004</v>
      </c>
      <c r="V47" s="34">
        <v>5</v>
      </c>
      <c r="W47" s="18">
        <f t="shared" si="6"/>
        <v>2189.4500000000003</v>
      </c>
    </row>
    <row r="48" spans="2:23" s="1" customFormat="1" ht="63">
      <c r="B48" s="6"/>
      <c r="C48" s="12">
        <f t="shared" si="0"/>
        <v>35</v>
      </c>
      <c r="D48" s="13" t="str">
        <f t="shared" si="7"/>
        <v>Табличка «Автоматика отключена»</v>
      </c>
      <c r="E48" s="14" t="s">
        <v>21</v>
      </c>
      <c r="F48" s="14" t="s">
        <v>21</v>
      </c>
      <c r="G48" s="14" t="s">
        <v>21</v>
      </c>
      <c r="H48" s="12" t="str">
        <f t="shared" si="8"/>
        <v>шт.</v>
      </c>
      <c r="I48" s="15">
        <f t="shared" si="9"/>
        <v>368.89</v>
      </c>
      <c r="J48" s="16">
        <v>0</v>
      </c>
      <c r="K48" s="17">
        <f t="shared" si="10"/>
        <v>5</v>
      </c>
      <c r="L48" s="15">
        <f t="shared" si="11"/>
        <v>0</v>
      </c>
      <c r="M48" s="8"/>
      <c r="Q48" s="31">
        <v>35</v>
      </c>
      <c r="R48" s="33" t="s">
        <v>174</v>
      </c>
      <c r="S48" s="33" t="s">
        <v>59</v>
      </c>
      <c r="T48" s="34" t="s">
        <v>34</v>
      </c>
      <c r="U48" s="35">
        <v>368.89</v>
      </c>
      <c r="V48" s="34">
        <v>5</v>
      </c>
      <c r="W48" s="18">
        <f t="shared" si="6"/>
        <v>1844.4499999999998</v>
      </c>
    </row>
    <row r="49" spans="2:23" s="1" customFormat="1" ht="78.75">
      <c r="B49" s="6"/>
      <c r="C49" s="12">
        <f t="shared" si="0"/>
        <v>36</v>
      </c>
      <c r="D49" s="13" t="str">
        <f t="shared" si="7"/>
        <v>Магнито-Контакт Извещатель охранный магнитоконтактный для любых поверхностей ИО 102-20 Б2П ИБ</v>
      </c>
      <c r="E49" s="14" t="s">
        <v>21</v>
      </c>
      <c r="F49" s="14" t="s">
        <v>21</v>
      </c>
      <c r="G49" s="14" t="s">
        <v>21</v>
      </c>
      <c r="H49" s="12" t="str">
        <f t="shared" si="8"/>
        <v>шт.</v>
      </c>
      <c r="I49" s="15">
        <f t="shared" si="9"/>
        <v>393.33333333333337</v>
      </c>
      <c r="J49" s="16">
        <v>0</v>
      </c>
      <c r="K49" s="17">
        <f t="shared" si="10"/>
        <v>7</v>
      </c>
      <c r="L49" s="15">
        <f t="shared" si="11"/>
        <v>0</v>
      </c>
      <c r="M49" s="8"/>
      <c r="Q49" s="31">
        <v>36</v>
      </c>
      <c r="R49" s="33" t="s">
        <v>111</v>
      </c>
      <c r="S49" s="33" t="s">
        <v>60</v>
      </c>
      <c r="T49" s="34" t="s">
        <v>34</v>
      </c>
      <c r="U49" s="35">
        <v>393.33333333333337</v>
      </c>
      <c r="V49" s="34">
        <v>7</v>
      </c>
      <c r="W49" s="18">
        <f t="shared" si="6"/>
        <v>2753.3333333333335</v>
      </c>
    </row>
    <row r="50" spans="2:23" s="1" customFormat="1" ht="63">
      <c r="B50" s="6"/>
      <c r="C50" s="12">
        <f t="shared" si="0"/>
        <v>37</v>
      </c>
      <c r="D50" s="13" t="str">
        <f t="shared" si="7"/>
        <v>Набор бит и головок с трещоткой</v>
      </c>
      <c r="E50" s="14" t="s">
        <v>21</v>
      </c>
      <c r="F50" s="14" t="s">
        <v>21</v>
      </c>
      <c r="G50" s="14" t="s">
        <v>21</v>
      </c>
      <c r="H50" s="12" t="str">
        <f t="shared" si="8"/>
        <v>шт.</v>
      </c>
      <c r="I50" s="15">
        <f t="shared" si="9"/>
        <v>2299.7199999999998</v>
      </c>
      <c r="J50" s="16">
        <v>0</v>
      </c>
      <c r="K50" s="17">
        <f t="shared" si="10"/>
        <v>1</v>
      </c>
      <c r="L50" s="15">
        <f t="shared" si="11"/>
        <v>0</v>
      </c>
      <c r="M50" s="8"/>
      <c r="Q50" s="31">
        <v>37</v>
      </c>
      <c r="R50" s="33" t="s">
        <v>112</v>
      </c>
      <c r="S50" s="33" t="s">
        <v>61</v>
      </c>
      <c r="T50" s="34" t="s">
        <v>34</v>
      </c>
      <c r="U50" s="35">
        <v>2299.7199999999998</v>
      </c>
      <c r="V50" s="34">
        <v>1</v>
      </c>
      <c r="W50" s="18">
        <f t="shared" si="6"/>
        <v>2299.7199999999998</v>
      </c>
    </row>
    <row r="51" spans="2:23" s="1" customFormat="1" ht="63">
      <c r="B51" s="6"/>
      <c r="C51" s="12">
        <f t="shared" si="0"/>
        <v>38</v>
      </c>
      <c r="D51" s="13" t="str">
        <f t="shared" si="7"/>
        <v>Набор ключей шестигранных</v>
      </c>
      <c r="E51" s="14" t="s">
        <v>21</v>
      </c>
      <c r="F51" s="14" t="s">
        <v>21</v>
      </c>
      <c r="G51" s="14" t="s">
        <v>21</v>
      </c>
      <c r="H51" s="12" t="str">
        <f t="shared" si="8"/>
        <v>шт.</v>
      </c>
      <c r="I51" s="15">
        <f t="shared" si="9"/>
        <v>512.78000000000009</v>
      </c>
      <c r="J51" s="16">
        <v>0</v>
      </c>
      <c r="K51" s="17">
        <f t="shared" si="10"/>
        <v>1</v>
      </c>
      <c r="L51" s="15">
        <f t="shared" si="11"/>
        <v>0</v>
      </c>
      <c r="M51" s="8"/>
      <c r="Q51" s="31">
        <v>38</v>
      </c>
      <c r="R51" s="33" t="s">
        <v>113</v>
      </c>
      <c r="S51" s="33" t="s">
        <v>61</v>
      </c>
      <c r="T51" s="34" t="s">
        <v>34</v>
      </c>
      <c r="U51" s="35">
        <v>512.78000000000009</v>
      </c>
      <c r="V51" s="34">
        <v>1</v>
      </c>
      <c r="W51" s="18">
        <f t="shared" si="6"/>
        <v>512.78000000000009</v>
      </c>
    </row>
    <row r="52" spans="2:23" s="1" customFormat="1" ht="63">
      <c r="B52" s="6"/>
      <c r="C52" s="12">
        <f t="shared" si="0"/>
        <v>39</v>
      </c>
      <c r="D52" s="13" t="str">
        <f t="shared" si="7"/>
        <v>Предохранитель флажковый</v>
      </c>
      <c r="E52" s="14" t="s">
        <v>21</v>
      </c>
      <c r="F52" s="14" t="s">
        <v>21</v>
      </c>
      <c r="G52" s="14" t="s">
        <v>21</v>
      </c>
      <c r="H52" s="12" t="str">
        <f t="shared" si="8"/>
        <v>шт.</v>
      </c>
      <c r="I52" s="15">
        <f t="shared" si="9"/>
        <v>20.173333333333332</v>
      </c>
      <c r="J52" s="16">
        <v>0</v>
      </c>
      <c r="K52" s="17">
        <f t="shared" si="10"/>
        <v>50</v>
      </c>
      <c r="L52" s="15">
        <f t="shared" si="11"/>
        <v>0</v>
      </c>
      <c r="M52" s="8"/>
      <c r="Q52" s="31">
        <v>39</v>
      </c>
      <c r="R52" s="33" t="s">
        <v>114</v>
      </c>
      <c r="S52" s="33" t="s">
        <v>62</v>
      </c>
      <c r="T52" s="34" t="s">
        <v>34</v>
      </c>
      <c r="U52" s="35">
        <v>20.173333333333332</v>
      </c>
      <c r="V52" s="34">
        <v>50</v>
      </c>
      <c r="W52" s="18">
        <f t="shared" si="6"/>
        <v>1008.6666666666666</v>
      </c>
    </row>
    <row r="53" spans="2:23" s="1" customFormat="1" ht="63">
      <c r="B53" s="6"/>
      <c r="C53" s="12">
        <f t="shared" si="0"/>
        <v>40</v>
      </c>
      <c r="D53" s="13" t="str">
        <f t="shared" si="7"/>
        <v>Предохранитель (вставка плавкая)</v>
      </c>
      <c r="E53" s="14" t="s">
        <v>21</v>
      </c>
      <c r="F53" s="14" t="s">
        <v>21</v>
      </c>
      <c r="G53" s="14" t="s">
        <v>21</v>
      </c>
      <c r="H53" s="12" t="str">
        <f t="shared" si="8"/>
        <v>шт.</v>
      </c>
      <c r="I53" s="15">
        <f t="shared" si="9"/>
        <v>21.666666666666664</v>
      </c>
      <c r="J53" s="16">
        <v>0</v>
      </c>
      <c r="K53" s="17">
        <f t="shared" si="10"/>
        <v>50</v>
      </c>
      <c r="L53" s="15">
        <f t="shared" si="11"/>
        <v>0</v>
      </c>
      <c r="M53" s="8"/>
      <c r="Q53" s="31">
        <v>40</v>
      </c>
      <c r="R53" s="33" t="s">
        <v>115</v>
      </c>
      <c r="S53" s="33" t="s">
        <v>62</v>
      </c>
      <c r="T53" s="34" t="s">
        <v>34</v>
      </c>
      <c r="U53" s="35">
        <v>21.666666666666664</v>
      </c>
      <c r="V53" s="34">
        <v>50</v>
      </c>
      <c r="W53" s="18">
        <f t="shared" si="6"/>
        <v>1083.3333333333333</v>
      </c>
    </row>
    <row r="54" spans="2:23" s="1" customFormat="1" ht="31.5">
      <c r="B54" s="6"/>
      <c r="C54" s="12">
        <f t="shared" si="0"/>
        <v>41</v>
      </c>
      <c r="D54" s="13" t="str">
        <f t="shared" si="7"/>
        <v xml:space="preserve">Вентилятор </v>
      </c>
      <c r="E54" s="14" t="s">
        <v>21</v>
      </c>
      <c r="F54" s="14" t="s">
        <v>21</v>
      </c>
      <c r="G54" s="14" t="s">
        <v>21</v>
      </c>
      <c r="H54" s="12" t="str">
        <f t="shared" si="8"/>
        <v>шт.</v>
      </c>
      <c r="I54" s="15">
        <f t="shared" si="9"/>
        <v>23116.666666666668</v>
      </c>
      <c r="J54" s="16">
        <v>0</v>
      </c>
      <c r="K54" s="17">
        <f t="shared" si="10"/>
        <v>2</v>
      </c>
      <c r="L54" s="15">
        <f t="shared" si="11"/>
        <v>0</v>
      </c>
      <c r="M54" s="8"/>
      <c r="Q54" s="31">
        <v>41</v>
      </c>
      <c r="R54" s="33" t="s">
        <v>116</v>
      </c>
      <c r="S54" s="33" t="s">
        <v>63</v>
      </c>
      <c r="T54" s="34" t="s">
        <v>34</v>
      </c>
      <c r="U54" s="35">
        <v>23116.666666666668</v>
      </c>
      <c r="V54" s="34">
        <v>2</v>
      </c>
      <c r="W54" s="18">
        <f t="shared" si="6"/>
        <v>46233.333333333336</v>
      </c>
    </row>
    <row r="55" spans="2:23" s="1" customFormat="1" ht="47.25">
      <c r="B55" s="6"/>
      <c r="C55" s="12">
        <f t="shared" si="0"/>
        <v>42</v>
      </c>
      <c r="D55" s="13" t="str">
        <f t="shared" si="7"/>
        <v xml:space="preserve">Подшипник </v>
      </c>
      <c r="E55" s="14" t="s">
        <v>21</v>
      </c>
      <c r="F55" s="14" t="s">
        <v>21</v>
      </c>
      <c r="G55" s="14" t="s">
        <v>21</v>
      </c>
      <c r="H55" s="12" t="str">
        <f t="shared" si="8"/>
        <v>шт.</v>
      </c>
      <c r="I55" s="15">
        <f t="shared" si="9"/>
        <v>249.72333333333336</v>
      </c>
      <c r="J55" s="16">
        <v>0</v>
      </c>
      <c r="K55" s="17">
        <f t="shared" si="10"/>
        <v>10</v>
      </c>
      <c r="L55" s="15">
        <f t="shared" si="11"/>
        <v>0</v>
      </c>
      <c r="M55" s="8"/>
      <c r="Q55" s="31">
        <v>42</v>
      </c>
      <c r="R55" s="33" t="s">
        <v>117</v>
      </c>
      <c r="S55" s="33" t="s">
        <v>64</v>
      </c>
      <c r="T55" s="34" t="s">
        <v>34</v>
      </c>
      <c r="U55" s="35">
        <v>249.72333333333336</v>
      </c>
      <c r="V55" s="34">
        <v>10</v>
      </c>
      <c r="W55" s="18">
        <f t="shared" si="6"/>
        <v>2497.2333333333336</v>
      </c>
    </row>
    <row r="56" spans="2:23" s="1" customFormat="1" ht="31.5">
      <c r="B56" s="6"/>
      <c r="C56" s="12">
        <f t="shared" si="0"/>
        <v>43</v>
      </c>
      <c r="D56" s="13" t="str">
        <f t="shared" si="7"/>
        <v>Пусковой конденсатор</v>
      </c>
      <c r="E56" s="14" t="s">
        <v>21</v>
      </c>
      <c r="F56" s="14" t="s">
        <v>21</v>
      </c>
      <c r="G56" s="14" t="s">
        <v>21</v>
      </c>
      <c r="H56" s="12" t="str">
        <f t="shared" si="8"/>
        <v>шт.</v>
      </c>
      <c r="I56" s="15">
        <f t="shared" si="9"/>
        <v>165.83333333333331</v>
      </c>
      <c r="J56" s="16">
        <v>0</v>
      </c>
      <c r="K56" s="17">
        <f t="shared" si="10"/>
        <v>5</v>
      </c>
      <c r="L56" s="15">
        <f t="shared" si="11"/>
        <v>0</v>
      </c>
      <c r="M56" s="8"/>
      <c r="Q56" s="31">
        <v>43</v>
      </c>
      <c r="R56" s="33" t="s">
        <v>118</v>
      </c>
      <c r="S56" s="33" t="s">
        <v>36</v>
      </c>
      <c r="T56" s="34" t="s">
        <v>34</v>
      </c>
      <c r="U56" s="35">
        <v>165.83333333333331</v>
      </c>
      <c r="V56" s="34">
        <v>5</v>
      </c>
      <c r="W56" s="18">
        <f t="shared" si="6"/>
        <v>829.16666666666652</v>
      </c>
    </row>
    <row r="57" spans="2:23" s="1" customFormat="1" ht="47.25">
      <c r="B57" s="6"/>
      <c r="C57" s="12">
        <f t="shared" si="0"/>
        <v>44</v>
      </c>
      <c r="D57" s="13" t="str">
        <f t="shared" si="7"/>
        <v xml:space="preserve">Цанговый съемник внутренних подшипников с обратным молотком </v>
      </c>
      <c r="E57" s="14" t="s">
        <v>21</v>
      </c>
      <c r="F57" s="14" t="s">
        <v>21</v>
      </c>
      <c r="G57" s="14" t="s">
        <v>21</v>
      </c>
      <c r="H57" s="12" t="str">
        <f t="shared" si="8"/>
        <v>шт.</v>
      </c>
      <c r="I57" s="15">
        <f t="shared" si="9"/>
        <v>7820.2766666666676</v>
      </c>
      <c r="J57" s="16">
        <v>0</v>
      </c>
      <c r="K57" s="17">
        <f t="shared" si="10"/>
        <v>1</v>
      </c>
      <c r="L57" s="15">
        <f t="shared" si="11"/>
        <v>0</v>
      </c>
      <c r="M57" s="8"/>
      <c r="Q57" s="31">
        <v>44</v>
      </c>
      <c r="R57" s="33" t="s">
        <v>119</v>
      </c>
      <c r="S57" s="33" t="s">
        <v>65</v>
      </c>
      <c r="T57" s="34" t="s">
        <v>34</v>
      </c>
      <c r="U57" s="35">
        <v>7820.2766666666676</v>
      </c>
      <c r="V57" s="34">
        <v>1</v>
      </c>
      <c r="W57" s="18">
        <f t="shared" si="6"/>
        <v>7820.2766666666676</v>
      </c>
    </row>
    <row r="58" spans="2:23" s="1" customFormat="1" ht="63">
      <c r="B58" s="6"/>
      <c r="C58" s="12">
        <f t="shared" si="0"/>
        <v>45</v>
      </c>
      <c r="D58" s="13" t="str">
        <f t="shared" si="7"/>
        <v>Лампа индикаторная</v>
      </c>
      <c r="E58" s="14" t="s">
        <v>21</v>
      </c>
      <c r="F58" s="14" t="s">
        <v>21</v>
      </c>
      <c r="G58" s="14" t="s">
        <v>21</v>
      </c>
      <c r="H58" s="12" t="str">
        <f t="shared" si="8"/>
        <v>шт.</v>
      </c>
      <c r="I58" s="15">
        <f t="shared" si="9"/>
        <v>127.33666666666666</v>
      </c>
      <c r="J58" s="16">
        <v>0</v>
      </c>
      <c r="K58" s="17">
        <f t="shared" si="10"/>
        <v>10</v>
      </c>
      <c r="L58" s="15">
        <f t="shared" si="11"/>
        <v>0</v>
      </c>
      <c r="M58" s="8"/>
      <c r="Q58" s="31">
        <v>45</v>
      </c>
      <c r="R58" s="33" t="s">
        <v>120</v>
      </c>
      <c r="S58" s="33" t="s">
        <v>66</v>
      </c>
      <c r="T58" s="34" t="s">
        <v>34</v>
      </c>
      <c r="U58" s="35">
        <v>127.33666666666666</v>
      </c>
      <c r="V58" s="34">
        <v>10</v>
      </c>
      <c r="W58" s="18">
        <f t="shared" si="6"/>
        <v>1273.3666666666666</v>
      </c>
    </row>
    <row r="59" spans="2:23" s="1" customFormat="1" ht="94.5">
      <c r="B59" s="6"/>
      <c r="C59" s="12">
        <f t="shared" si="0"/>
        <v>46</v>
      </c>
      <c r="D59" s="36" t="str">
        <f t="shared" si="7"/>
        <v>Конвертер USB-RS485</v>
      </c>
      <c r="E59" s="14" t="s">
        <v>21</v>
      </c>
      <c r="F59" s="14" t="s">
        <v>21</v>
      </c>
      <c r="G59" s="14" t="s">
        <v>21</v>
      </c>
      <c r="H59" s="12" t="str">
        <f t="shared" si="8"/>
        <v>шт.</v>
      </c>
      <c r="I59" s="15">
        <f t="shared" si="9"/>
        <v>2624.1666666666665</v>
      </c>
      <c r="J59" s="16">
        <v>0</v>
      </c>
      <c r="K59" s="17">
        <f t="shared" si="10"/>
        <v>1</v>
      </c>
      <c r="L59" s="15">
        <f t="shared" si="11"/>
        <v>0</v>
      </c>
      <c r="M59" s="8"/>
      <c r="Q59" s="31">
        <v>46</v>
      </c>
      <c r="R59" s="33" t="s">
        <v>121</v>
      </c>
      <c r="S59" s="33" t="s">
        <v>67</v>
      </c>
      <c r="T59" s="34" t="s">
        <v>34</v>
      </c>
      <c r="U59" s="35">
        <v>2624.1666666666665</v>
      </c>
      <c r="V59" s="34">
        <v>1</v>
      </c>
      <c r="W59" s="18">
        <f t="shared" si="6"/>
        <v>2624.1666666666665</v>
      </c>
    </row>
    <row r="60" spans="2:23" s="1" customFormat="1" ht="47.25">
      <c r="B60" s="6"/>
      <c r="C60" s="12">
        <f t="shared" si="0"/>
        <v>47</v>
      </c>
      <c r="D60" s="13" t="str">
        <f t="shared" si="7"/>
        <v>Индикатор напряжения 3х фазный световой</v>
      </c>
      <c r="E60" s="14" t="s">
        <v>21</v>
      </c>
      <c r="F60" s="14" t="s">
        <v>21</v>
      </c>
      <c r="G60" s="14" t="s">
        <v>21</v>
      </c>
      <c r="H60" s="12" t="str">
        <f t="shared" si="8"/>
        <v>шт.</v>
      </c>
      <c r="I60" s="15">
        <f t="shared" si="9"/>
        <v>364.6133333333334</v>
      </c>
      <c r="J60" s="16">
        <v>0</v>
      </c>
      <c r="K60" s="17">
        <f t="shared" si="10"/>
        <v>2</v>
      </c>
      <c r="L60" s="15">
        <f t="shared" si="11"/>
        <v>0</v>
      </c>
      <c r="M60" s="8"/>
      <c r="Q60" s="31">
        <v>47</v>
      </c>
      <c r="R60" s="33" t="s">
        <v>122</v>
      </c>
      <c r="S60" s="33" t="s">
        <v>68</v>
      </c>
      <c r="T60" s="34" t="s">
        <v>34</v>
      </c>
      <c r="U60" s="35">
        <v>364.6133333333334</v>
      </c>
      <c r="V60" s="34">
        <v>2</v>
      </c>
      <c r="W60" s="18">
        <f t="shared" si="6"/>
        <v>729.2266666666668</v>
      </c>
    </row>
    <row r="61" spans="2:23" s="1" customFormat="1" ht="31.5">
      <c r="B61" s="6"/>
      <c r="C61" s="12">
        <f t="shared" si="0"/>
        <v>48</v>
      </c>
      <c r="D61" s="13" t="str">
        <f t="shared" si="7"/>
        <v>Реле контроля напряжения</v>
      </c>
      <c r="E61" s="14" t="s">
        <v>21</v>
      </c>
      <c r="F61" s="14" t="s">
        <v>21</v>
      </c>
      <c r="G61" s="14" t="s">
        <v>21</v>
      </c>
      <c r="H61" s="12" t="str">
        <f t="shared" si="8"/>
        <v>шт.</v>
      </c>
      <c r="I61" s="15">
        <f t="shared" si="9"/>
        <v>17667.893333333333</v>
      </c>
      <c r="J61" s="16">
        <v>0</v>
      </c>
      <c r="K61" s="17">
        <f t="shared" si="10"/>
        <v>1</v>
      </c>
      <c r="L61" s="15">
        <f t="shared" si="11"/>
        <v>0</v>
      </c>
      <c r="M61" s="8"/>
      <c r="Q61" s="31">
        <v>48</v>
      </c>
      <c r="R61" s="33" t="s">
        <v>123</v>
      </c>
      <c r="S61" s="33" t="s">
        <v>69</v>
      </c>
      <c r="T61" s="34" t="s">
        <v>34</v>
      </c>
      <c r="U61" s="35">
        <v>17667.893333333333</v>
      </c>
      <c r="V61" s="34">
        <v>1</v>
      </c>
      <c r="W61" s="18">
        <f t="shared" si="6"/>
        <v>17667.893333333333</v>
      </c>
    </row>
    <row r="62" spans="2:23" s="1" customFormat="1" ht="47.25">
      <c r="B62" s="6"/>
      <c r="C62" s="12">
        <f t="shared" si="0"/>
        <v>49</v>
      </c>
      <c r="D62" s="13" t="str">
        <f t="shared" si="7"/>
        <v>Реле промежуточное</v>
      </c>
      <c r="E62" s="14" t="s">
        <v>21</v>
      </c>
      <c r="F62" s="14" t="s">
        <v>21</v>
      </c>
      <c r="G62" s="14" t="s">
        <v>21</v>
      </c>
      <c r="H62" s="12" t="str">
        <f t="shared" si="8"/>
        <v>шт.</v>
      </c>
      <c r="I62" s="15">
        <f t="shared" si="9"/>
        <v>1529.7466666666667</v>
      </c>
      <c r="J62" s="16">
        <v>0</v>
      </c>
      <c r="K62" s="17">
        <f t="shared" si="10"/>
        <v>1</v>
      </c>
      <c r="L62" s="15">
        <f t="shared" si="11"/>
        <v>0</v>
      </c>
      <c r="M62" s="8"/>
      <c r="Q62" s="31">
        <v>49</v>
      </c>
      <c r="R62" s="33" t="s">
        <v>124</v>
      </c>
      <c r="S62" s="33" t="s">
        <v>70</v>
      </c>
      <c r="T62" s="34" t="s">
        <v>34</v>
      </c>
      <c r="U62" s="35">
        <v>1529.7466666666667</v>
      </c>
      <c r="V62" s="34">
        <v>1</v>
      </c>
      <c r="W62" s="18">
        <f t="shared" si="6"/>
        <v>1529.7466666666667</v>
      </c>
    </row>
    <row r="63" spans="2:23" s="1" customFormat="1" ht="15.75">
      <c r="B63" s="6"/>
      <c r="C63" s="12">
        <f t="shared" si="0"/>
        <v>50</v>
      </c>
      <c r="D63" s="13" t="str">
        <f t="shared" si="7"/>
        <v>RC контур для реле</v>
      </c>
      <c r="E63" s="14" t="s">
        <v>21</v>
      </c>
      <c r="F63" s="14" t="s">
        <v>21</v>
      </c>
      <c r="G63" s="14" t="s">
        <v>21</v>
      </c>
      <c r="H63" s="12" t="str">
        <f t="shared" si="8"/>
        <v>шт.</v>
      </c>
      <c r="I63" s="15">
        <f t="shared" si="9"/>
        <v>383.30333333333334</v>
      </c>
      <c r="J63" s="16">
        <v>0</v>
      </c>
      <c r="K63" s="17">
        <f t="shared" si="10"/>
        <v>3</v>
      </c>
      <c r="L63" s="15">
        <f t="shared" si="11"/>
        <v>0</v>
      </c>
      <c r="M63" s="8"/>
      <c r="Q63" s="31">
        <v>50</v>
      </c>
      <c r="R63" s="33" t="s">
        <v>125</v>
      </c>
      <c r="S63" s="33" t="s">
        <v>71</v>
      </c>
      <c r="T63" s="34" t="s">
        <v>34</v>
      </c>
      <c r="U63" s="35">
        <v>383.30333333333334</v>
      </c>
      <c r="V63" s="34">
        <v>3</v>
      </c>
      <c r="W63" s="18">
        <f t="shared" si="6"/>
        <v>1149.9100000000001</v>
      </c>
    </row>
    <row r="64" spans="2:23" s="1" customFormat="1" ht="110.25">
      <c r="B64" s="6"/>
      <c r="C64" s="12">
        <f t="shared" si="0"/>
        <v>51</v>
      </c>
      <c r="D64" s="13" t="str">
        <f t="shared" si="7"/>
        <v>Переключатель 2-х позиционный</v>
      </c>
      <c r="E64" s="14" t="s">
        <v>21</v>
      </c>
      <c r="F64" s="14" t="s">
        <v>21</v>
      </c>
      <c r="G64" s="14" t="s">
        <v>21</v>
      </c>
      <c r="H64" s="12" t="str">
        <f t="shared" si="8"/>
        <v>шт.</v>
      </c>
      <c r="I64" s="15">
        <f t="shared" si="9"/>
        <v>1196.03</v>
      </c>
      <c r="J64" s="16">
        <v>0</v>
      </c>
      <c r="K64" s="17">
        <f t="shared" si="10"/>
        <v>1</v>
      </c>
      <c r="L64" s="15">
        <f t="shared" si="11"/>
        <v>0</v>
      </c>
      <c r="M64" s="8"/>
      <c r="Q64" s="31">
        <v>51</v>
      </c>
      <c r="R64" s="33" t="s">
        <v>126</v>
      </c>
      <c r="S64" s="33" t="s">
        <v>72</v>
      </c>
      <c r="T64" s="34" t="s">
        <v>34</v>
      </c>
      <c r="U64" s="35">
        <v>1196.03</v>
      </c>
      <c r="V64" s="34">
        <v>1</v>
      </c>
      <c r="W64" s="18">
        <f t="shared" si="6"/>
        <v>1196.03</v>
      </c>
    </row>
    <row r="65" spans="2:23" s="1" customFormat="1" ht="94.5">
      <c r="B65" s="6"/>
      <c r="C65" s="12">
        <f t="shared" si="0"/>
        <v>52</v>
      </c>
      <c r="D65" s="13" t="str">
        <f t="shared" si="7"/>
        <v>ПВХ изолента</v>
      </c>
      <c r="E65" s="14" t="s">
        <v>21</v>
      </c>
      <c r="F65" s="14" t="s">
        <v>21</v>
      </c>
      <c r="G65" s="14" t="s">
        <v>21</v>
      </c>
      <c r="H65" s="12" t="str">
        <f t="shared" si="8"/>
        <v>шт.</v>
      </c>
      <c r="I65" s="15">
        <f t="shared" si="9"/>
        <v>104.08333333333333</v>
      </c>
      <c r="J65" s="16">
        <v>0</v>
      </c>
      <c r="K65" s="17">
        <f t="shared" si="10"/>
        <v>10</v>
      </c>
      <c r="L65" s="15">
        <f t="shared" si="11"/>
        <v>0</v>
      </c>
      <c r="M65" s="8"/>
      <c r="Q65" s="31">
        <v>52</v>
      </c>
      <c r="R65" s="33" t="s">
        <v>127</v>
      </c>
      <c r="S65" s="33" t="s">
        <v>73</v>
      </c>
      <c r="T65" s="34" t="s">
        <v>34</v>
      </c>
      <c r="U65" s="35">
        <v>104.08333333333333</v>
      </c>
      <c r="V65" s="34">
        <v>10</v>
      </c>
      <c r="W65" s="18">
        <f t="shared" si="6"/>
        <v>1040.8333333333333</v>
      </c>
    </row>
    <row r="66" spans="2:23" s="1" customFormat="1" ht="63">
      <c r="B66" s="6"/>
      <c r="C66" s="12">
        <f t="shared" si="0"/>
        <v>53</v>
      </c>
      <c r="D66" s="13" t="str">
        <f t="shared" si="7"/>
        <v>Указатель напряжения</v>
      </c>
      <c r="E66" s="14" t="s">
        <v>21</v>
      </c>
      <c r="F66" s="14" t="s">
        <v>21</v>
      </c>
      <c r="G66" s="14" t="s">
        <v>21</v>
      </c>
      <c r="H66" s="12" t="str">
        <f t="shared" si="8"/>
        <v>шт.</v>
      </c>
      <c r="I66" s="15">
        <f t="shared" si="9"/>
        <v>6641.22</v>
      </c>
      <c r="J66" s="16">
        <v>0</v>
      </c>
      <c r="K66" s="17">
        <f t="shared" si="10"/>
        <v>2</v>
      </c>
      <c r="L66" s="15">
        <f t="shared" si="11"/>
        <v>0</v>
      </c>
      <c r="M66" s="8"/>
      <c r="Q66" s="31">
        <v>53</v>
      </c>
      <c r="R66" s="33" t="s">
        <v>128</v>
      </c>
      <c r="S66" s="33" t="s">
        <v>74</v>
      </c>
      <c r="T66" s="34" t="s">
        <v>34</v>
      </c>
      <c r="U66" s="35">
        <v>6641.22</v>
      </c>
      <c r="V66" s="34">
        <v>2</v>
      </c>
      <c r="W66" s="18">
        <f t="shared" si="6"/>
        <v>13282.44</v>
      </c>
    </row>
    <row r="67" spans="2:23" s="1" customFormat="1" ht="94.5">
      <c r="B67" s="6"/>
      <c r="C67" s="12">
        <f t="shared" si="0"/>
        <v>54</v>
      </c>
      <c r="D67" s="13" t="str">
        <f t="shared" si="7"/>
        <v>Конвертер интерфейсов</v>
      </c>
      <c r="E67" s="14" t="s">
        <v>21</v>
      </c>
      <c r="F67" s="14" t="s">
        <v>21</v>
      </c>
      <c r="G67" s="14" t="s">
        <v>21</v>
      </c>
      <c r="H67" s="12" t="str">
        <f t="shared" si="8"/>
        <v>шт.</v>
      </c>
      <c r="I67" s="15">
        <f t="shared" si="9"/>
        <v>8826.26</v>
      </c>
      <c r="J67" s="16">
        <v>0</v>
      </c>
      <c r="K67" s="17">
        <f t="shared" si="10"/>
        <v>1</v>
      </c>
      <c r="L67" s="15">
        <f t="shared" si="11"/>
        <v>0</v>
      </c>
      <c r="M67" s="8"/>
      <c r="Q67" s="31">
        <v>54</v>
      </c>
      <c r="R67" s="33" t="s">
        <v>129</v>
      </c>
      <c r="S67" s="33" t="s">
        <v>75</v>
      </c>
      <c r="T67" s="34" t="s">
        <v>34</v>
      </c>
      <c r="U67" s="35">
        <v>8826.26</v>
      </c>
      <c r="V67" s="34">
        <v>1</v>
      </c>
      <c r="W67" s="18">
        <f t="shared" si="6"/>
        <v>8826.26</v>
      </c>
    </row>
    <row r="68" spans="2:23" s="1" customFormat="1" ht="47.25">
      <c r="B68" s="6"/>
      <c r="C68" s="12">
        <f t="shared" si="0"/>
        <v>55</v>
      </c>
      <c r="D68" s="13" t="str">
        <f t="shared" si="7"/>
        <v>Зарядное устройство</v>
      </c>
      <c r="E68" s="14" t="s">
        <v>21</v>
      </c>
      <c r="F68" s="14" t="s">
        <v>21</v>
      </c>
      <c r="G68" s="14" t="s">
        <v>21</v>
      </c>
      <c r="H68" s="12" t="str">
        <f t="shared" si="8"/>
        <v>шт.</v>
      </c>
      <c r="I68" s="15">
        <f t="shared" si="9"/>
        <v>4492.7333333333336</v>
      </c>
      <c r="J68" s="16">
        <v>0</v>
      </c>
      <c r="K68" s="17">
        <f t="shared" si="10"/>
        <v>2</v>
      </c>
      <c r="L68" s="15">
        <f t="shared" si="11"/>
        <v>0</v>
      </c>
      <c r="M68" s="8"/>
      <c r="Q68" s="31">
        <v>55</v>
      </c>
      <c r="R68" s="33" t="s">
        <v>130</v>
      </c>
      <c r="S68" s="33" t="s">
        <v>76</v>
      </c>
      <c r="T68" s="34" t="s">
        <v>34</v>
      </c>
      <c r="U68" s="35">
        <v>4492.7333333333336</v>
      </c>
      <c r="V68" s="34">
        <v>2</v>
      </c>
      <c r="W68" s="18">
        <f t="shared" si="6"/>
        <v>8985.4666666666672</v>
      </c>
    </row>
    <row r="69" spans="2:23" s="1" customFormat="1" ht="47.25">
      <c r="B69" s="6"/>
      <c r="C69" s="12">
        <f t="shared" si="0"/>
        <v>56</v>
      </c>
      <c r="D69" s="13" t="str">
        <f t="shared" si="7"/>
        <v>Хомут-стяжка нейлоновая (150x3,5) (упаковка 100 шт.)</v>
      </c>
      <c r="E69" s="14" t="s">
        <v>21</v>
      </c>
      <c r="F69" s="14" t="s">
        <v>21</v>
      </c>
      <c r="G69" s="14" t="s">
        <v>21</v>
      </c>
      <c r="H69" s="12" t="str">
        <f t="shared" si="8"/>
        <v>шт.</v>
      </c>
      <c r="I69" s="15">
        <f t="shared" si="9"/>
        <v>135.65666666666667</v>
      </c>
      <c r="J69" s="16">
        <v>0</v>
      </c>
      <c r="K69" s="17">
        <f t="shared" si="10"/>
        <v>4</v>
      </c>
      <c r="L69" s="15">
        <f t="shared" si="11"/>
        <v>0</v>
      </c>
      <c r="M69" s="8"/>
      <c r="Q69" s="31">
        <v>56</v>
      </c>
      <c r="R69" s="33" t="s">
        <v>164</v>
      </c>
      <c r="S69" s="33" t="s">
        <v>77</v>
      </c>
      <c r="T69" s="34" t="s">
        <v>34</v>
      </c>
      <c r="U69" s="35">
        <v>135.65666666666667</v>
      </c>
      <c r="V69" s="34">
        <v>4</v>
      </c>
      <c r="W69" s="18">
        <f t="shared" si="6"/>
        <v>542.62666666666667</v>
      </c>
    </row>
    <row r="70" spans="2:23" s="1" customFormat="1" ht="47.25">
      <c r="B70" s="6"/>
      <c r="C70" s="12">
        <f t="shared" si="0"/>
        <v>57</v>
      </c>
      <c r="D70" s="13" t="str">
        <f t="shared" si="7"/>
        <v>Хомут-стяжка нейлоновая (3,6х300) (упаковка 100 шт.)</v>
      </c>
      <c r="E70" s="14" t="s">
        <v>21</v>
      </c>
      <c r="F70" s="14" t="s">
        <v>21</v>
      </c>
      <c r="G70" s="14" t="s">
        <v>21</v>
      </c>
      <c r="H70" s="12" t="str">
        <f t="shared" si="8"/>
        <v>шт.</v>
      </c>
      <c r="I70" s="15">
        <f t="shared" si="9"/>
        <v>169</v>
      </c>
      <c r="J70" s="16">
        <v>0</v>
      </c>
      <c r="K70" s="17">
        <f t="shared" si="10"/>
        <v>5</v>
      </c>
      <c r="L70" s="15">
        <f t="shared" si="11"/>
        <v>0</v>
      </c>
      <c r="M70" s="8"/>
      <c r="Q70" s="31">
        <v>57</v>
      </c>
      <c r="R70" s="33" t="s">
        <v>165</v>
      </c>
      <c r="S70" s="33" t="s">
        <v>77</v>
      </c>
      <c r="T70" s="34" t="s">
        <v>34</v>
      </c>
      <c r="U70" s="35">
        <v>169</v>
      </c>
      <c r="V70" s="34">
        <v>5</v>
      </c>
      <c r="W70" s="18">
        <f t="shared" si="6"/>
        <v>845</v>
      </c>
    </row>
    <row r="71" spans="2:23" s="1" customFormat="1" ht="31.5">
      <c r="B71" s="6"/>
      <c r="C71" s="12">
        <f t="shared" si="0"/>
        <v>58</v>
      </c>
      <c r="D71" s="13" t="str">
        <f t="shared" si="7"/>
        <v>Нейлоновые стяжки (5х350) (упаковка 100 шт.)</v>
      </c>
      <c r="E71" s="14" t="s">
        <v>21</v>
      </c>
      <c r="F71" s="14" t="s">
        <v>21</v>
      </c>
      <c r="G71" s="14" t="s">
        <v>21</v>
      </c>
      <c r="H71" s="12" t="str">
        <f t="shared" si="8"/>
        <v>шт.</v>
      </c>
      <c r="I71" s="15">
        <f t="shared" si="9"/>
        <v>321.72666666666669</v>
      </c>
      <c r="J71" s="16">
        <v>0</v>
      </c>
      <c r="K71" s="17">
        <f t="shared" si="10"/>
        <v>4</v>
      </c>
      <c r="L71" s="15">
        <f t="shared" si="11"/>
        <v>0</v>
      </c>
      <c r="M71" s="8"/>
      <c r="Q71" s="31">
        <v>58</v>
      </c>
      <c r="R71" s="33" t="s">
        <v>166</v>
      </c>
      <c r="S71" s="33" t="s">
        <v>77</v>
      </c>
      <c r="T71" s="34" t="s">
        <v>34</v>
      </c>
      <c r="U71" s="35">
        <v>321.72666666666669</v>
      </c>
      <c r="V71" s="34">
        <v>4</v>
      </c>
      <c r="W71" s="18">
        <f t="shared" si="6"/>
        <v>1286.9066666666668</v>
      </c>
    </row>
    <row r="72" spans="2:23" s="1" customFormat="1" ht="110.25">
      <c r="B72" s="6"/>
      <c r="C72" s="12">
        <f t="shared" si="0"/>
        <v>59</v>
      </c>
      <c r="D72" s="13" t="str">
        <f t="shared" si="7"/>
        <v>Изолента ПВХ</v>
      </c>
      <c r="E72" s="14" t="s">
        <v>21</v>
      </c>
      <c r="F72" s="14" t="s">
        <v>21</v>
      </c>
      <c r="G72" s="14" t="s">
        <v>21</v>
      </c>
      <c r="H72" s="12" t="str">
        <f t="shared" si="8"/>
        <v>шт.</v>
      </c>
      <c r="I72" s="15">
        <f t="shared" si="9"/>
        <v>104.33333333333333</v>
      </c>
      <c r="J72" s="16">
        <v>0</v>
      </c>
      <c r="K72" s="17">
        <f t="shared" si="10"/>
        <v>10</v>
      </c>
      <c r="L72" s="15">
        <f t="shared" si="11"/>
        <v>0</v>
      </c>
      <c r="M72" s="8"/>
      <c r="Q72" s="31">
        <v>59</v>
      </c>
      <c r="R72" s="33" t="s">
        <v>131</v>
      </c>
      <c r="S72" s="33" t="s">
        <v>78</v>
      </c>
      <c r="T72" s="34" t="s">
        <v>34</v>
      </c>
      <c r="U72" s="35">
        <v>104.33333333333333</v>
      </c>
      <c r="V72" s="34">
        <v>10</v>
      </c>
      <c r="W72" s="18">
        <f t="shared" si="6"/>
        <v>1043.3333333333333</v>
      </c>
    </row>
    <row r="73" spans="2:23" s="1" customFormat="1" ht="47.25">
      <c r="B73" s="6"/>
      <c r="C73" s="12">
        <f t="shared" si="0"/>
        <v>60</v>
      </c>
      <c r="D73" s="13" t="str">
        <f t="shared" si="7"/>
        <v>Выключатель автоматический двухполюсный</v>
      </c>
      <c r="E73" s="14" t="s">
        <v>21</v>
      </c>
      <c r="F73" s="14" t="s">
        <v>21</v>
      </c>
      <c r="G73" s="14" t="s">
        <v>21</v>
      </c>
      <c r="H73" s="12" t="str">
        <f t="shared" si="8"/>
        <v>шт.</v>
      </c>
      <c r="I73" s="15">
        <f t="shared" si="9"/>
        <v>1756.93</v>
      </c>
      <c r="J73" s="16">
        <v>0</v>
      </c>
      <c r="K73" s="17">
        <f t="shared" si="10"/>
        <v>30</v>
      </c>
      <c r="L73" s="15">
        <f t="shared" si="11"/>
        <v>0</v>
      </c>
      <c r="M73" s="8"/>
      <c r="Q73" s="31">
        <v>60</v>
      </c>
      <c r="R73" s="33" t="s">
        <v>132</v>
      </c>
      <c r="S73" s="33" t="s">
        <v>79</v>
      </c>
      <c r="T73" s="34" t="s">
        <v>34</v>
      </c>
      <c r="U73" s="35">
        <v>1756.93</v>
      </c>
      <c r="V73" s="34">
        <v>30</v>
      </c>
      <c r="W73" s="18">
        <f t="shared" si="6"/>
        <v>52707.9</v>
      </c>
    </row>
    <row r="74" spans="2:23" s="1" customFormat="1" ht="47.25">
      <c r="B74" s="6"/>
      <c r="C74" s="12">
        <f t="shared" si="0"/>
        <v>61</v>
      </c>
      <c r="D74" s="13" t="str">
        <f t="shared" si="7"/>
        <v>Реле промежуточное РПЛ-131М</v>
      </c>
      <c r="E74" s="14" t="s">
        <v>21</v>
      </c>
      <c r="F74" s="14" t="s">
        <v>21</v>
      </c>
      <c r="G74" s="14" t="s">
        <v>21</v>
      </c>
      <c r="H74" s="12" t="str">
        <f t="shared" si="8"/>
        <v>шт.</v>
      </c>
      <c r="I74" s="15">
        <f t="shared" si="9"/>
        <v>555.75333333333344</v>
      </c>
      <c r="J74" s="16">
        <v>0</v>
      </c>
      <c r="K74" s="17">
        <f t="shared" si="10"/>
        <v>35</v>
      </c>
      <c r="L74" s="15">
        <f t="shared" si="11"/>
        <v>0</v>
      </c>
      <c r="M74" s="8"/>
      <c r="Q74" s="31">
        <v>61</v>
      </c>
      <c r="R74" s="33" t="s">
        <v>133</v>
      </c>
      <c r="S74" s="33" t="s">
        <v>70</v>
      </c>
      <c r="T74" s="34" t="s">
        <v>34</v>
      </c>
      <c r="U74" s="35">
        <v>555.75333333333344</v>
      </c>
      <c r="V74" s="34">
        <v>35</v>
      </c>
      <c r="W74" s="18">
        <f t="shared" si="6"/>
        <v>19451.366666666672</v>
      </c>
    </row>
    <row r="75" spans="2:23" s="1" customFormat="1" ht="47.25">
      <c r="B75" s="6"/>
      <c r="C75" s="12">
        <f t="shared" si="0"/>
        <v>62</v>
      </c>
      <c r="D75" s="13" t="str">
        <f t="shared" si="7"/>
        <v>Реле промежуточное РПЛ-122М</v>
      </c>
      <c r="E75" s="14" t="s">
        <v>21</v>
      </c>
      <c r="F75" s="14" t="s">
        <v>21</v>
      </c>
      <c r="G75" s="14" t="s">
        <v>21</v>
      </c>
      <c r="H75" s="12" t="str">
        <f t="shared" si="8"/>
        <v>шт.</v>
      </c>
      <c r="I75" s="15">
        <f t="shared" si="9"/>
        <v>506.03999999999996</v>
      </c>
      <c r="J75" s="16">
        <v>0</v>
      </c>
      <c r="K75" s="17">
        <f t="shared" si="10"/>
        <v>9</v>
      </c>
      <c r="L75" s="15">
        <f t="shared" si="11"/>
        <v>0</v>
      </c>
      <c r="M75" s="8"/>
      <c r="Q75" s="31">
        <v>62</v>
      </c>
      <c r="R75" s="33" t="s">
        <v>134</v>
      </c>
      <c r="S75" s="33" t="s">
        <v>70</v>
      </c>
      <c r="T75" s="34" t="s">
        <v>34</v>
      </c>
      <c r="U75" s="35">
        <v>506.03999999999996</v>
      </c>
      <c r="V75" s="34">
        <v>9</v>
      </c>
      <c r="W75" s="18">
        <f t="shared" si="6"/>
        <v>4554.3599999999997</v>
      </c>
    </row>
    <row r="76" spans="2:23" s="1" customFormat="1" ht="47.25">
      <c r="B76" s="6"/>
      <c r="C76" s="12">
        <f t="shared" si="0"/>
        <v>63</v>
      </c>
      <c r="D76" s="13" t="str">
        <f t="shared" si="7"/>
        <v>Реле промежуточное РПЛ-140М</v>
      </c>
      <c r="E76" s="14" t="s">
        <v>21</v>
      </c>
      <c r="F76" s="14" t="s">
        <v>21</v>
      </c>
      <c r="G76" s="14" t="s">
        <v>21</v>
      </c>
      <c r="H76" s="12" t="str">
        <f t="shared" si="8"/>
        <v>шт.</v>
      </c>
      <c r="I76" s="15">
        <f t="shared" si="9"/>
        <v>576.32666666666671</v>
      </c>
      <c r="J76" s="16">
        <v>0</v>
      </c>
      <c r="K76" s="17">
        <f t="shared" si="10"/>
        <v>6</v>
      </c>
      <c r="L76" s="15">
        <f t="shared" si="11"/>
        <v>0</v>
      </c>
      <c r="M76" s="8"/>
      <c r="Q76" s="31">
        <v>63</v>
      </c>
      <c r="R76" s="33" t="s">
        <v>135</v>
      </c>
      <c r="S76" s="33" t="s">
        <v>70</v>
      </c>
      <c r="T76" s="34" t="s">
        <v>34</v>
      </c>
      <c r="U76" s="35">
        <v>576.32666666666671</v>
      </c>
      <c r="V76" s="34">
        <v>6</v>
      </c>
      <c r="W76" s="18">
        <f t="shared" si="6"/>
        <v>3457.96</v>
      </c>
    </row>
    <row r="77" spans="2:23" s="1" customFormat="1" ht="47.25">
      <c r="B77" s="6"/>
      <c r="C77" s="12">
        <f t="shared" ref="C77:C106" si="12">Q77</f>
        <v>64</v>
      </c>
      <c r="D77" s="13" t="str">
        <f t="shared" si="7"/>
        <v>Приставка контактная ПКЛ-11М</v>
      </c>
      <c r="E77" s="14" t="s">
        <v>21</v>
      </c>
      <c r="F77" s="14" t="s">
        <v>21</v>
      </c>
      <c r="G77" s="14" t="s">
        <v>21</v>
      </c>
      <c r="H77" s="12" t="str">
        <f t="shared" si="8"/>
        <v>шт.</v>
      </c>
      <c r="I77" s="15">
        <f t="shared" si="9"/>
        <v>153.61333333333332</v>
      </c>
      <c r="J77" s="16">
        <v>0</v>
      </c>
      <c r="K77" s="17">
        <f t="shared" si="10"/>
        <v>9</v>
      </c>
      <c r="L77" s="15">
        <f t="shared" si="11"/>
        <v>0</v>
      </c>
      <c r="M77" s="8"/>
      <c r="Q77" s="31">
        <v>64</v>
      </c>
      <c r="R77" s="33" t="s">
        <v>136</v>
      </c>
      <c r="S77" s="33" t="s">
        <v>70</v>
      </c>
      <c r="T77" s="34" t="s">
        <v>34</v>
      </c>
      <c r="U77" s="35">
        <v>153.61333333333332</v>
      </c>
      <c r="V77" s="34">
        <v>9</v>
      </c>
      <c r="W77" s="18">
        <f t="shared" si="6"/>
        <v>1382.5199999999998</v>
      </c>
    </row>
    <row r="78" spans="2:23" s="1" customFormat="1" ht="47.25">
      <c r="B78" s="6"/>
      <c r="C78" s="12">
        <f t="shared" si="12"/>
        <v>65</v>
      </c>
      <c r="D78" s="13" t="str">
        <f t="shared" si="7"/>
        <v>Приставка контактная ПКЛ-20М</v>
      </c>
      <c r="E78" s="14" t="s">
        <v>21</v>
      </c>
      <c r="F78" s="14" t="s">
        <v>21</v>
      </c>
      <c r="G78" s="14" t="s">
        <v>21</v>
      </c>
      <c r="H78" s="12" t="str">
        <f t="shared" si="8"/>
        <v>шт.</v>
      </c>
      <c r="I78" s="15">
        <f t="shared" si="9"/>
        <v>148.86333333333332</v>
      </c>
      <c r="J78" s="16">
        <v>0</v>
      </c>
      <c r="K78" s="17">
        <f t="shared" si="10"/>
        <v>2</v>
      </c>
      <c r="L78" s="15">
        <f t="shared" si="11"/>
        <v>0</v>
      </c>
      <c r="M78" s="8"/>
      <c r="Q78" s="31">
        <v>65</v>
      </c>
      <c r="R78" s="33" t="s">
        <v>137</v>
      </c>
      <c r="S78" s="33" t="s">
        <v>70</v>
      </c>
      <c r="T78" s="34" t="s">
        <v>34</v>
      </c>
      <c r="U78" s="35">
        <v>148.86333333333332</v>
      </c>
      <c r="V78" s="34">
        <v>2</v>
      </c>
      <c r="W78" s="18">
        <f t="shared" ref="W78:W106" si="13">U78*V78</f>
        <v>297.72666666666663</v>
      </c>
    </row>
    <row r="79" spans="2:23" s="1" customFormat="1" ht="63">
      <c r="B79" s="6"/>
      <c r="C79" s="12">
        <f t="shared" si="12"/>
        <v>66</v>
      </c>
      <c r="D79" s="13" t="str">
        <f t="shared" si="7"/>
        <v>Зарядное устройство</v>
      </c>
      <c r="E79" s="14" t="s">
        <v>21</v>
      </c>
      <c r="F79" s="14" t="s">
        <v>21</v>
      </c>
      <c r="G79" s="14" t="s">
        <v>21</v>
      </c>
      <c r="H79" s="12" t="str">
        <f t="shared" si="8"/>
        <v>шт.</v>
      </c>
      <c r="I79" s="15">
        <f t="shared" si="9"/>
        <v>502.22</v>
      </c>
      <c r="J79" s="16">
        <v>0</v>
      </c>
      <c r="K79" s="17">
        <f t="shared" si="10"/>
        <v>2</v>
      </c>
      <c r="L79" s="15">
        <f t="shared" si="11"/>
        <v>0</v>
      </c>
      <c r="M79" s="8"/>
      <c r="Q79" s="31">
        <v>66</v>
      </c>
      <c r="R79" s="33" t="s">
        <v>130</v>
      </c>
      <c r="S79" s="33" t="s">
        <v>80</v>
      </c>
      <c r="T79" s="34" t="s">
        <v>34</v>
      </c>
      <c r="U79" s="35">
        <v>502.22</v>
      </c>
      <c r="V79" s="34">
        <v>2</v>
      </c>
      <c r="W79" s="18">
        <f t="shared" si="13"/>
        <v>1004.44</v>
      </c>
    </row>
    <row r="80" spans="2:23" s="1" customFormat="1" ht="31.5">
      <c r="B80" s="6"/>
      <c r="C80" s="12">
        <f t="shared" si="12"/>
        <v>67</v>
      </c>
      <c r="D80" s="13" t="str">
        <f t="shared" si="7"/>
        <v>Набор кистей</v>
      </c>
      <c r="E80" s="14" t="s">
        <v>21</v>
      </c>
      <c r="F80" s="14" t="s">
        <v>21</v>
      </c>
      <c r="G80" s="14" t="s">
        <v>21</v>
      </c>
      <c r="H80" s="12" t="str">
        <f t="shared" si="8"/>
        <v>шт.</v>
      </c>
      <c r="I80" s="15">
        <f t="shared" si="9"/>
        <v>62.113333333333337</v>
      </c>
      <c r="J80" s="16">
        <v>0</v>
      </c>
      <c r="K80" s="17">
        <f t="shared" si="10"/>
        <v>2</v>
      </c>
      <c r="L80" s="15">
        <f t="shared" si="11"/>
        <v>0</v>
      </c>
      <c r="M80" s="8"/>
      <c r="Q80" s="31">
        <v>67</v>
      </c>
      <c r="R80" s="33" t="s">
        <v>138</v>
      </c>
      <c r="S80" s="33" t="s">
        <v>81</v>
      </c>
      <c r="T80" s="34" t="s">
        <v>34</v>
      </c>
      <c r="U80" s="35">
        <v>62.113333333333337</v>
      </c>
      <c r="V80" s="34">
        <v>2</v>
      </c>
      <c r="W80" s="18">
        <f t="shared" si="13"/>
        <v>124.22666666666667</v>
      </c>
    </row>
    <row r="81" spans="2:23" s="1" customFormat="1" ht="78.75">
      <c r="B81" s="6"/>
      <c r="C81" s="12">
        <f t="shared" si="12"/>
        <v>68</v>
      </c>
      <c r="D81" s="13" t="str">
        <f t="shared" si="7"/>
        <v>Клемма</v>
      </c>
      <c r="E81" s="14" t="s">
        <v>21</v>
      </c>
      <c r="F81" s="14" t="s">
        <v>21</v>
      </c>
      <c r="G81" s="14" t="s">
        <v>21</v>
      </c>
      <c r="H81" s="12" t="str">
        <f t="shared" si="8"/>
        <v>шт.</v>
      </c>
      <c r="I81" s="15">
        <f t="shared" si="9"/>
        <v>613.61333333333334</v>
      </c>
      <c r="J81" s="16">
        <v>0</v>
      </c>
      <c r="K81" s="17">
        <f t="shared" si="10"/>
        <v>25</v>
      </c>
      <c r="L81" s="15">
        <f t="shared" si="11"/>
        <v>0</v>
      </c>
      <c r="M81" s="8"/>
      <c r="Q81" s="31">
        <v>68</v>
      </c>
      <c r="R81" s="33" t="s">
        <v>139</v>
      </c>
      <c r="S81" s="33" t="s">
        <v>82</v>
      </c>
      <c r="T81" s="34" t="s">
        <v>34</v>
      </c>
      <c r="U81" s="35">
        <v>613.61333333333334</v>
      </c>
      <c r="V81" s="34">
        <v>25</v>
      </c>
      <c r="W81" s="18">
        <f t="shared" si="13"/>
        <v>15340.333333333334</v>
      </c>
    </row>
    <row r="82" spans="2:23" s="1" customFormat="1" ht="31.5">
      <c r="B82" s="6"/>
      <c r="C82" s="12">
        <f t="shared" si="12"/>
        <v>69</v>
      </c>
      <c r="D82" s="13" t="str">
        <f t="shared" si="7"/>
        <v>Релейный модуль</v>
      </c>
      <c r="E82" s="14" t="s">
        <v>21</v>
      </c>
      <c r="F82" s="14" t="s">
        <v>21</v>
      </c>
      <c r="G82" s="14" t="s">
        <v>21</v>
      </c>
      <c r="H82" s="12" t="str">
        <f t="shared" si="8"/>
        <v>шт.</v>
      </c>
      <c r="I82" s="15">
        <f t="shared" si="9"/>
        <v>3067.166666666667</v>
      </c>
      <c r="J82" s="16">
        <v>0</v>
      </c>
      <c r="K82" s="17">
        <f t="shared" si="10"/>
        <v>5</v>
      </c>
      <c r="L82" s="15">
        <f t="shared" si="11"/>
        <v>0</v>
      </c>
      <c r="M82" s="8"/>
      <c r="Q82" s="31">
        <v>69</v>
      </c>
      <c r="R82" s="33" t="s">
        <v>140</v>
      </c>
      <c r="S82" s="33" t="s">
        <v>83</v>
      </c>
      <c r="T82" s="34" t="s">
        <v>34</v>
      </c>
      <c r="U82" s="35">
        <v>3067.166666666667</v>
      </c>
      <c r="V82" s="34">
        <v>5</v>
      </c>
      <c r="W82" s="18">
        <f t="shared" si="13"/>
        <v>15335.833333333336</v>
      </c>
    </row>
    <row r="83" spans="2:23" s="1" customFormat="1" ht="47.25">
      <c r="B83" s="6"/>
      <c r="C83" s="12">
        <f t="shared" si="12"/>
        <v>70</v>
      </c>
      <c r="D83" s="13" t="str">
        <f t="shared" ref="D83:D89" si="14">R83</f>
        <v>Выключатель автоматический двухполюсный</v>
      </c>
      <c r="E83" s="14" t="s">
        <v>21</v>
      </c>
      <c r="F83" s="14" t="s">
        <v>21</v>
      </c>
      <c r="G83" s="14" t="s">
        <v>21</v>
      </c>
      <c r="H83" s="12" t="str">
        <f t="shared" ref="H83:H89" si="15">T83</f>
        <v>шт.</v>
      </c>
      <c r="I83" s="15">
        <f t="shared" ref="I83:I89" si="16">U83</f>
        <v>2159.6666666666665</v>
      </c>
      <c r="J83" s="16">
        <v>0</v>
      </c>
      <c r="K83" s="17">
        <f t="shared" ref="K83:K89" si="17">V83</f>
        <v>4</v>
      </c>
      <c r="L83" s="15">
        <f t="shared" ref="L83:L89" si="18">J83*K83</f>
        <v>0</v>
      </c>
      <c r="M83" s="8"/>
      <c r="Q83" s="31">
        <v>70</v>
      </c>
      <c r="R83" s="33" t="s">
        <v>132</v>
      </c>
      <c r="S83" s="33" t="s">
        <v>79</v>
      </c>
      <c r="T83" s="34" t="s">
        <v>34</v>
      </c>
      <c r="U83" s="35">
        <v>2159.6666666666665</v>
      </c>
      <c r="V83" s="34">
        <v>4</v>
      </c>
      <c r="W83" s="18">
        <f t="shared" si="13"/>
        <v>8638.6666666666661</v>
      </c>
    </row>
    <row r="84" spans="2:23" s="1" customFormat="1" ht="63">
      <c r="B84" s="6"/>
      <c r="C84" s="12">
        <f t="shared" si="12"/>
        <v>71</v>
      </c>
      <c r="D84" s="13" t="str">
        <f t="shared" si="14"/>
        <v>Контакт состояния</v>
      </c>
      <c r="E84" s="14" t="s">
        <v>21</v>
      </c>
      <c r="F84" s="14" t="s">
        <v>21</v>
      </c>
      <c r="G84" s="14" t="s">
        <v>21</v>
      </c>
      <c r="H84" s="12" t="str">
        <f t="shared" si="15"/>
        <v>шт.</v>
      </c>
      <c r="I84" s="15">
        <f t="shared" si="16"/>
        <v>1655.8333333333333</v>
      </c>
      <c r="J84" s="16">
        <v>0</v>
      </c>
      <c r="K84" s="17">
        <f t="shared" si="17"/>
        <v>4</v>
      </c>
      <c r="L84" s="15">
        <f t="shared" si="18"/>
        <v>0</v>
      </c>
      <c r="M84" s="8"/>
      <c r="Q84" s="31">
        <v>71</v>
      </c>
      <c r="R84" s="33" t="s">
        <v>141</v>
      </c>
      <c r="S84" s="33" t="s">
        <v>84</v>
      </c>
      <c r="T84" s="34" t="s">
        <v>34</v>
      </c>
      <c r="U84" s="35">
        <v>1655.8333333333333</v>
      </c>
      <c r="V84" s="34">
        <v>4</v>
      </c>
      <c r="W84" s="18">
        <f t="shared" si="13"/>
        <v>6623.333333333333</v>
      </c>
    </row>
    <row r="85" spans="2:23" s="1" customFormat="1" ht="47.25">
      <c r="B85" s="6"/>
      <c r="C85" s="12">
        <f t="shared" si="12"/>
        <v>72</v>
      </c>
      <c r="D85" s="13" t="str">
        <f t="shared" si="14"/>
        <v>Выключатель автоматический двухполюсный</v>
      </c>
      <c r="E85" s="14" t="s">
        <v>21</v>
      </c>
      <c r="F85" s="14" t="s">
        <v>21</v>
      </c>
      <c r="G85" s="14" t="s">
        <v>21</v>
      </c>
      <c r="H85" s="12" t="str">
        <f t="shared" si="15"/>
        <v>шт.</v>
      </c>
      <c r="I85" s="15">
        <f t="shared" si="16"/>
        <v>2277.9</v>
      </c>
      <c r="J85" s="16">
        <v>0</v>
      </c>
      <c r="K85" s="17">
        <f t="shared" si="17"/>
        <v>5</v>
      </c>
      <c r="L85" s="15">
        <f t="shared" si="18"/>
        <v>0</v>
      </c>
      <c r="M85" s="8"/>
      <c r="Q85" s="31">
        <v>72</v>
      </c>
      <c r="R85" s="33" t="s">
        <v>132</v>
      </c>
      <c r="S85" s="33" t="s">
        <v>79</v>
      </c>
      <c r="T85" s="34" t="s">
        <v>34</v>
      </c>
      <c r="U85" s="35">
        <v>2277.9</v>
      </c>
      <c r="V85" s="34">
        <v>5</v>
      </c>
      <c r="W85" s="18">
        <f t="shared" si="13"/>
        <v>11389.5</v>
      </c>
    </row>
    <row r="86" spans="2:23" s="1" customFormat="1" ht="47.25">
      <c r="B86" s="6"/>
      <c r="C86" s="12">
        <f t="shared" si="12"/>
        <v>73</v>
      </c>
      <c r="D86" s="13" t="str">
        <f t="shared" si="14"/>
        <v>Выключатель автоматический двухполюсный</v>
      </c>
      <c r="E86" s="14" t="s">
        <v>21</v>
      </c>
      <c r="F86" s="14" t="s">
        <v>21</v>
      </c>
      <c r="G86" s="14" t="s">
        <v>21</v>
      </c>
      <c r="H86" s="12" t="str">
        <f t="shared" si="15"/>
        <v>шт.</v>
      </c>
      <c r="I86" s="15">
        <f t="shared" si="16"/>
        <v>9802.5</v>
      </c>
      <c r="J86" s="16">
        <v>0</v>
      </c>
      <c r="K86" s="17">
        <f t="shared" si="17"/>
        <v>4</v>
      </c>
      <c r="L86" s="15">
        <f t="shared" si="18"/>
        <v>0</v>
      </c>
      <c r="M86" s="8"/>
      <c r="Q86" s="31">
        <v>73</v>
      </c>
      <c r="R86" s="33" t="s">
        <v>132</v>
      </c>
      <c r="S86" s="33" t="s">
        <v>79</v>
      </c>
      <c r="T86" s="34" t="s">
        <v>34</v>
      </c>
      <c r="U86" s="35">
        <v>9802.5</v>
      </c>
      <c r="V86" s="34">
        <v>4</v>
      </c>
      <c r="W86" s="18">
        <f t="shared" si="13"/>
        <v>39210</v>
      </c>
    </row>
    <row r="87" spans="2:23" s="1" customFormat="1" ht="78.75">
      <c r="B87" s="6"/>
      <c r="C87" s="12">
        <f t="shared" si="12"/>
        <v>74</v>
      </c>
      <c r="D87" s="13" t="str">
        <f t="shared" si="14"/>
        <v>Устройство защитное (УЗИП)</v>
      </c>
      <c r="E87" s="14" t="s">
        <v>21</v>
      </c>
      <c r="F87" s="14" t="s">
        <v>21</v>
      </c>
      <c r="G87" s="14" t="s">
        <v>21</v>
      </c>
      <c r="H87" s="12" t="str">
        <f t="shared" si="15"/>
        <v>шт.</v>
      </c>
      <c r="I87" s="15">
        <f t="shared" si="16"/>
        <v>5298.7866666666669</v>
      </c>
      <c r="J87" s="16">
        <v>0</v>
      </c>
      <c r="K87" s="17">
        <f t="shared" si="17"/>
        <v>4</v>
      </c>
      <c r="L87" s="15">
        <f t="shared" si="18"/>
        <v>0</v>
      </c>
      <c r="M87" s="8"/>
      <c r="Q87" s="31">
        <v>74</v>
      </c>
      <c r="R87" s="33" t="s">
        <v>142</v>
      </c>
      <c r="S87" s="33" t="s">
        <v>82</v>
      </c>
      <c r="T87" s="34" t="s">
        <v>34</v>
      </c>
      <c r="U87" s="35">
        <v>5298.7866666666669</v>
      </c>
      <c r="V87" s="34">
        <v>4</v>
      </c>
      <c r="W87" s="18">
        <f t="shared" si="13"/>
        <v>21195.146666666667</v>
      </c>
    </row>
    <row r="88" spans="2:23" s="1" customFormat="1" ht="78.75">
      <c r="B88" s="6"/>
      <c r="C88" s="12">
        <f t="shared" si="12"/>
        <v>75</v>
      </c>
      <c r="D88" s="13" t="str">
        <f t="shared" si="14"/>
        <v>Устройство защитное (УЗИП)</v>
      </c>
      <c r="E88" s="14" t="s">
        <v>21</v>
      </c>
      <c r="F88" s="14" t="s">
        <v>21</v>
      </c>
      <c r="G88" s="14" t="s">
        <v>21</v>
      </c>
      <c r="H88" s="12" t="str">
        <f t="shared" si="15"/>
        <v>шт.</v>
      </c>
      <c r="I88" s="15">
        <f t="shared" si="16"/>
        <v>7624.8633333333346</v>
      </c>
      <c r="J88" s="16">
        <v>0</v>
      </c>
      <c r="K88" s="17">
        <f t="shared" si="17"/>
        <v>5</v>
      </c>
      <c r="L88" s="15">
        <f t="shared" si="18"/>
        <v>0</v>
      </c>
      <c r="M88" s="8"/>
      <c r="Q88" s="31">
        <v>75</v>
      </c>
      <c r="R88" s="33" t="s">
        <v>142</v>
      </c>
      <c r="S88" s="33" t="s">
        <v>82</v>
      </c>
      <c r="T88" s="34" t="s">
        <v>34</v>
      </c>
      <c r="U88" s="35">
        <v>7624.8633333333346</v>
      </c>
      <c r="V88" s="34">
        <v>5</v>
      </c>
      <c r="W88" s="18">
        <f t="shared" si="13"/>
        <v>38124.316666666673</v>
      </c>
    </row>
    <row r="89" spans="2:23" s="1" customFormat="1" ht="126">
      <c r="B89" s="6"/>
      <c r="C89" s="12">
        <f t="shared" si="12"/>
        <v>76</v>
      </c>
      <c r="D89" s="13" t="str">
        <f t="shared" si="14"/>
        <v>Источник питания</v>
      </c>
      <c r="E89" s="14" t="s">
        <v>21</v>
      </c>
      <c r="F89" s="14" t="s">
        <v>21</v>
      </c>
      <c r="G89" s="14" t="s">
        <v>21</v>
      </c>
      <c r="H89" s="12" t="str">
        <f t="shared" si="15"/>
        <v>шт.</v>
      </c>
      <c r="I89" s="15">
        <f t="shared" si="16"/>
        <v>46183.333333333336</v>
      </c>
      <c r="J89" s="16">
        <v>0</v>
      </c>
      <c r="K89" s="17">
        <f t="shared" si="17"/>
        <v>1</v>
      </c>
      <c r="L89" s="15">
        <f t="shared" si="18"/>
        <v>0</v>
      </c>
      <c r="M89" s="8"/>
      <c r="Q89" s="31">
        <v>76</v>
      </c>
      <c r="R89" s="33" t="s">
        <v>143</v>
      </c>
      <c r="S89" s="33" t="s">
        <v>85</v>
      </c>
      <c r="T89" s="34" t="s">
        <v>34</v>
      </c>
      <c r="U89" s="35">
        <v>46183.333333333336</v>
      </c>
      <c r="V89" s="34">
        <v>1</v>
      </c>
      <c r="W89" s="18">
        <f t="shared" si="13"/>
        <v>46183.333333333336</v>
      </c>
    </row>
    <row r="90" spans="2:23" s="1" customFormat="1" ht="31.5">
      <c r="B90" s="6"/>
      <c r="C90" s="12">
        <f t="shared" si="12"/>
        <v>77</v>
      </c>
      <c r="D90" s="13" t="str">
        <f t="shared" si="7"/>
        <v>Модуль резервирования</v>
      </c>
      <c r="E90" s="14" t="s">
        <v>21</v>
      </c>
      <c r="F90" s="14" t="s">
        <v>21</v>
      </c>
      <c r="G90" s="14" t="s">
        <v>21</v>
      </c>
      <c r="H90" s="12" t="str">
        <f t="shared" si="8"/>
        <v>шт.</v>
      </c>
      <c r="I90" s="15">
        <f t="shared" si="9"/>
        <v>15298.89</v>
      </c>
      <c r="J90" s="16">
        <v>0</v>
      </c>
      <c r="K90" s="17">
        <f t="shared" si="10"/>
        <v>2</v>
      </c>
      <c r="L90" s="15">
        <f t="shared" si="11"/>
        <v>0</v>
      </c>
      <c r="M90" s="8"/>
      <c r="Q90" s="31">
        <v>77</v>
      </c>
      <c r="R90" s="33" t="s">
        <v>144</v>
      </c>
      <c r="S90" s="33" t="s">
        <v>86</v>
      </c>
      <c r="T90" s="34" t="s">
        <v>34</v>
      </c>
      <c r="U90" s="35">
        <v>15298.89</v>
      </c>
      <c r="V90" s="34">
        <v>2</v>
      </c>
      <c r="W90" s="18">
        <f t="shared" si="13"/>
        <v>30597.78</v>
      </c>
    </row>
    <row r="91" spans="2:23" s="1" customFormat="1" ht="31.5">
      <c r="B91" s="6"/>
      <c r="C91" s="12">
        <f t="shared" si="12"/>
        <v>78</v>
      </c>
      <c r="D91" s="13" t="str">
        <f t="shared" si="7"/>
        <v xml:space="preserve">Переключатель кулачковый </v>
      </c>
      <c r="E91" s="14" t="s">
        <v>21</v>
      </c>
      <c r="F91" s="14" t="s">
        <v>21</v>
      </c>
      <c r="G91" s="14" t="s">
        <v>21</v>
      </c>
      <c r="H91" s="12" t="str">
        <f t="shared" si="8"/>
        <v>шт.</v>
      </c>
      <c r="I91" s="15">
        <f t="shared" si="9"/>
        <v>2212.6333333333337</v>
      </c>
      <c r="J91" s="16">
        <v>0</v>
      </c>
      <c r="K91" s="17">
        <f t="shared" si="10"/>
        <v>4</v>
      </c>
      <c r="L91" s="15">
        <f t="shared" si="11"/>
        <v>0</v>
      </c>
      <c r="M91" s="8"/>
      <c r="Q91" s="31">
        <v>78</v>
      </c>
      <c r="R91" s="33" t="s">
        <v>145</v>
      </c>
      <c r="S91" s="33" t="s">
        <v>87</v>
      </c>
      <c r="T91" s="34" t="s">
        <v>34</v>
      </c>
      <c r="U91" s="35">
        <v>2212.6333333333337</v>
      </c>
      <c r="V91" s="34">
        <v>4</v>
      </c>
      <c r="W91" s="18">
        <f t="shared" si="13"/>
        <v>8850.5333333333347</v>
      </c>
    </row>
    <row r="92" spans="2:23" s="1" customFormat="1" ht="31.5">
      <c r="B92" s="6"/>
      <c r="C92" s="12">
        <f t="shared" si="12"/>
        <v>79</v>
      </c>
      <c r="D92" s="13" t="str">
        <f t="shared" si="7"/>
        <v>DIN-рейка</v>
      </c>
      <c r="E92" s="14" t="s">
        <v>21</v>
      </c>
      <c r="F92" s="14" t="s">
        <v>21</v>
      </c>
      <c r="G92" s="14" t="s">
        <v>21</v>
      </c>
      <c r="H92" s="12" t="str">
        <f t="shared" si="8"/>
        <v>шт.</v>
      </c>
      <c r="I92" s="15">
        <f t="shared" si="9"/>
        <v>144.51000000000002</v>
      </c>
      <c r="J92" s="16">
        <v>0</v>
      </c>
      <c r="K92" s="17">
        <f t="shared" si="10"/>
        <v>3</v>
      </c>
      <c r="L92" s="15">
        <f t="shared" si="11"/>
        <v>0</v>
      </c>
      <c r="M92" s="8"/>
      <c r="Q92" s="31">
        <v>79</v>
      </c>
      <c r="R92" s="33" t="s">
        <v>146</v>
      </c>
      <c r="S92" s="33" t="s">
        <v>88</v>
      </c>
      <c r="T92" s="34" t="s">
        <v>34</v>
      </c>
      <c r="U92" s="35">
        <v>144.51000000000002</v>
      </c>
      <c r="V92" s="34">
        <v>3</v>
      </c>
      <c r="W92" s="18">
        <f t="shared" si="13"/>
        <v>433.53000000000009</v>
      </c>
    </row>
    <row r="93" spans="2:23" s="1" customFormat="1" ht="78.75">
      <c r="B93" s="6"/>
      <c r="C93" s="12">
        <f t="shared" si="12"/>
        <v>80</v>
      </c>
      <c r="D93" s="13" t="str">
        <f t="shared" si="7"/>
        <v>Фонарь</v>
      </c>
      <c r="E93" s="14" t="s">
        <v>21</v>
      </c>
      <c r="F93" s="14" t="s">
        <v>21</v>
      </c>
      <c r="G93" s="14" t="s">
        <v>21</v>
      </c>
      <c r="H93" s="12" t="str">
        <f t="shared" si="8"/>
        <v>шт.</v>
      </c>
      <c r="I93" s="15">
        <f t="shared" si="9"/>
        <v>859.56333333333339</v>
      </c>
      <c r="J93" s="16">
        <v>0</v>
      </c>
      <c r="K93" s="17">
        <f t="shared" si="10"/>
        <v>2</v>
      </c>
      <c r="L93" s="15">
        <f t="shared" si="11"/>
        <v>0</v>
      </c>
      <c r="M93" s="8"/>
      <c r="Q93" s="31">
        <v>80</v>
      </c>
      <c r="R93" s="33" t="s">
        <v>147</v>
      </c>
      <c r="S93" s="33" t="s">
        <v>89</v>
      </c>
      <c r="T93" s="34" t="s">
        <v>34</v>
      </c>
      <c r="U93" s="35">
        <v>859.56333333333339</v>
      </c>
      <c r="V93" s="34">
        <v>2</v>
      </c>
      <c r="W93" s="18">
        <f t="shared" si="13"/>
        <v>1719.1266666666668</v>
      </c>
    </row>
    <row r="94" spans="2:23" s="1" customFormat="1" ht="110.25">
      <c r="B94" s="6"/>
      <c r="C94" s="12">
        <f t="shared" si="12"/>
        <v>81</v>
      </c>
      <c r="D94" s="13" t="str">
        <f t="shared" si="7"/>
        <v>Изолента</v>
      </c>
      <c r="E94" s="14" t="s">
        <v>21</v>
      </c>
      <c r="F94" s="14" t="s">
        <v>21</v>
      </c>
      <c r="G94" s="14" t="s">
        <v>21</v>
      </c>
      <c r="H94" s="12" t="str">
        <f t="shared" si="8"/>
        <v>шт.</v>
      </c>
      <c r="I94" s="15">
        <f t="shared" si="9"/>
        <v>89.443333333333328</v>
      </c>
      <c r="J94" s="16">
        <v>0</v>
      </c>
      <c r="K94" s="17">
        <f t="shared" si="10"/>
        <v>8</v>
      </c>
      <c r="L94" s="15">
        <f t="shared" si="11"/>
        <v>0</v>
      </c>
      <c r="M94" s="8"/>
      <c r="Q94" s="31">
        <v>81</v>
      </c>
      <c r="R94" s="33" t="s">
        <v>148</v>
      </c>
      <c r="S94" s="33" t="s">
        <v>78</v>
      </c>
      <c r="T94" s="34" t="s">
        <v>34</v>
      </c>
      <c r="U94" s="35">
        <v>89.443333333333328</v>
      </c>
      <c r="V94" s="34">
        <v>8</v>
      </c>
      <c r="W94" s="18">
        <f t="shared" si="13"/>
        <v>715.54666666666662</v>
      </c>
    </row>
    <row r="95" spans="2:23" s="1" customFormat="1" ht="63">
      <c r="B95" s="6"/>
      <c r="C95" s="12">
        <f t="shared" si="12"/>
        <v>82</v>
      </c>
      <c r="D95" s="13" t="str">
        <f t="shared" si="7"/>
        <v>Бирки кабельные (упаковка 100 шт.)</v>
      </c>
      <c r="E95" s="14" t="s">
        <v>21</v>
      </c>
      <c r="F95" s="14" t="s">
        <v>21</v>
      </c>
      <c r="G95" s="14" t="s">
        <v>21</v>
      </c>
      <c r="H95" s="12" t="str">
        <f t="shared" si="8"/>
        <v>шт.</v>
      </c>
      <c r="I95" s="15">
        <f t="shared" si="9"/>
        <v>1122.1099999999999</v>
      </c>
      <c r="J95" s="16">
        <v>0</v>
      </c>
      <c r="K95" s="17">
        <f t="shared" si="10"/>
        <v>1</v>
      </c>
      <c r="L95" s="15">
        <f t="shared" si="11"/>
        <v>0</v>
      </c>
      <c r="M95" s="8"/>
      <c r="Q95" s="31">
        <v>82</v>
      </c>
      <c r="R95" s="33" t="s">
        <v>161</v>
      </c>
      <c r="S95" s="33" t="s">
        <v>90</v>
      </c>
      <c r="T95" s="34" t="s">
        <v>34</v>
      </c>
      <c r="U95" s="35">
        <v>1122.1099999999999</v>
      </c>
      <c r="V95" s="34">
        <v>1</v>
      </c>
      <c r="W95" s="18">
        <f t="shared" si="13"/>
        <v>1122.1099999999999</v>
      </c>
    </row>
    <row r="96" spans="2:23" s="1" customFormat="1" ht="63">
      <c r="B96" s="6"/>
      <c r="C96" s="12">
        <f t="shared" si="12"/>
        <v>83</v>
      </c>
      <c r="D96" s="13" t="str">
        <f t="shared" si="7"/>
        <v>Трубочка для маркировки</v>
      </c>
      <c r="E96" s="14" t="s">
        <v>21</v>
      </c>
      <c r="F96" s="14" t="s">
        <v>21</v>
      </c>
      <c r="G96" s="14" t="s">
        <v>21</v>
      </c>
      <c r="H96" s="12" t="str">
        <f t="shared" si="8"/>
        <v>шт.</v>
      </c>
      <c r="I96" s="15">
        <f t="shared" si="9"/>
        <v>4.3366666666666669</v>
      </c>
      <c r="J96" s="16">
        <v>0</v>
      </c>
      <c r="K96" s="17">
        <f t="shared" si="10"/>
        <v>100</v>
      </c>
      <c r="L96" s="15">
        <f t="shared" si="11"/>
        <v>0</v>
      </c>
      <c r="M96" s="8"/>
      <c r="Q96" s="31">
        <v>83</v>
      </c>
      <c r="R96" s="33" t="s">
        <v>149</v>
      </c>
      <c r="S96" s="33" t="s">
        <v>90</v>
      </c>
      <c r="T96" s="34" t="s">
        <v>34</v>
      </c>
      <c r="U96" s="35">
        <v>4.3366666666666669</v>
      </c>
      <c r="V96" s="34">
        <v>100</v>
      </c>
      <c r="W96" s="18">
        <f t="shared" si="13"/>
        <v>433.66666666666669</v>
      </c>
    </row>
    <row r="97" spans="2:23" s="1" customFormat="1" ht="63">
      <c r="B97" s="6"/>
      <c r="C97" s="12">
        <f t="shared" si="12"/>
        <v>84</v>
      </c>
      <c r="D97" s="13" t="str">
        <f t="shared" si="7"/>
        <v>Маркировка для провода</v>
      </c>
      <c r="E97" s="14" t="s">
        <v>21</v>
      </c>
      <c r="F97" s="14" t="s">
        <v>21</v>
      </c>
      <c r="G97" s="14" t="s">
        <v>21</v>
      </c>
      <c r="H97" s="12" t="str">
        <f t="shared" si="8"/>
        <v>шт.</v>
      </c>
      <c r="I97" s="15">
        <f t="shared" si="9"/>
        <v>4.7566666666666668</v>
      </c>
      <c r="J97" s="16">
        <v>0</v>
      </c>
      <c r="K97" s="17">
        <f t="shared" si="10"/>
        <v>100</v>
      </c>
      <c r="L97" s="15">
        <f t="shared" si="11"/>
        <v>0</v>
      </c>
      <c r="M97" s="8"/>
      <c r="Q97" s="31">
        <v>84</v>
      </c>
      <c r="R97" s="33" t="s">
        <v>150</v>
      </c>
      <c r="S97" s="33" t="s">
        <v>90</v>
      </c>
      <c r="T97" s="34" t="s">
        <v>34</v>
      </c>
      <c r="U97" s="35">
        <v>4.7566666666666668</v>
      </c>
      <c r="V97" s="34">
        <v>100</v>
      </c>
      <c r="W97" s="18">
        <f t="shared" si="13"/>
        <v>475.66666666666669</v>
      </c>
    </row>
    <row r="98" spans="2:23" s="1" customFormat="1" ht="47.25">
      <c r="B98" s="6"/>
      <c r="C98" s="12">
        <f t="shared" si="12"/>
        <v>85</v>
      </c>
      <c r="D98" s="13" t="str">
        <f t="shared" ref="D98:D106" si="19">R98</f>
        <v>Реле ПЭ-21У3</v>
      </c>
      <c r="E98" s="14" t="s">
        <v>21</v>
      </c>
      <c r="F98" s="14" t="s">
        <v>21</v>
      </c>
      <c r="G98" s="14" t="s">
        <v>21</v>
      </c>
      <c r="H98" s="12" t="str">
        <f t="shared" ref="H98:H106" si="20">T98</f>
        <v>шт.</v>
      </c>
      <c r="I98" s="15">
        <f t="shared" ref="I98:I106" si="21">U98</f>
        <v>1261.1133333333335</v>
      </c>
      <c r="J98" s="16">
        <v>0</v>
      </c>
      <c r="K98" s="17">
        <f t="shared" ref="K98:K106" si="22">V98</f>
        <v>2</v>
      </c>
      <c r="L98" s="15">
        <f t="shared" ref="L98:L106" si="23">J98*K98</f>
        <v>0</v>
      </c>
      <c r="M98" s="8"/>
      <c r="Q98" s="31">
        <v>85</v>
      </c>
      <c r="R98" s="33" t="s">
        <v>151</v>
      </c>
      <c r="S98" s="33" t="s">
        <v>70</v>
      </c>
      <c r="T98" s="34" t="s">
        <v>34</v>
      </c>
      <c r="U98" s="35">
        <v>1261.1133333333335</v>
      </c>
      <c r="V98" s="34">
        <v>2</v>
      </c>
      <c r="W98" s="18">
        <f t="shared" si="13"/>
        <v>2522.2266666666669</v>
      </c>
    </row>
    <row r="99" spans="2:23" s="1" customFormat="1" ht="15.75">
      <c r="B99" s="6"/>
      <c r="C99" s="12">
        <f t="shared" si="12"/>
        <v>86</v>
      </c>
      <c r="D99" s="13" t="str">
        <f t="shared" si="19"/>
        <v>Реле РВМ</v>
      </c>
      <c r="E99" s="14" t="s">
        <v>21</v>
      </c>
      <c r="F99" s="14" t="s">
        <v>21</v>
      </c>
      <c r="G99" s="14" t="s">
        <v>21</v>
      </c>
      <c r="H99" s="12" t="str">
        <f t="shared" si="20"/>
        <v>шт.</v>
      </c>
      <c r="I99" s="15">
        <f t="shared" si="21"/>
        <v>1743.2066666666667</v>
      </c>
      <c r="J99" s="16">
        <v>0</v>
      </c>
      <c r="K99" s="17">
        <f t="shared" si="22"/>
        <v>3</v>
      </c>
      <c r="L99" s="15">
        <f t="shared" si="23"/>
        <v>0</v>
      </c>
      <c r="M99" s="8"/>
      <c r="Q99" s="31">
        <v>86</v>
      </c>
      <c r="R99" s="33" t="s">
        <v>152</v>
      </c>
      <c r="S99" s="33" t="s">
        <v>91</v>
      </c>
      <c r="T99" s="34" t="s">
        <v>34</v>
      </c>
      <c r="U99" s="35">
        <v>1743.2066666666667</v>
      </c>
      <c r="V99" s="34">
        <v>3</v>
      </c>
      <c r="W99" s="18">
        <f t="shared" si="13"/>
        <v>5229.62</v>
      </c>
    </row>
    <row r="100" spans="2:23" s="1" customFormat="1" ht="94.5">
      <c r="B100" s="6"/>
      <c r="C100" s="12">
        <f t="shared" si="12"/>
        <v>87</v>
      </c>
      <c r="D100" s="13" t="str">
        <f t="shared" si="19"/>
        <v>Переключатель</v>
      </c>
      <c r="E100" s="14" t="s">
        <v>21</v>
      </c>
      <c r="F100" s="14" t="s">
        <v>21</v>
      </c>
      <c r="G100" s="14" t="s">
        <v>21</v>
      </c>
      <c r="H100" s="12" t="str">
        <f t="shared" si="20"/>
        <v>шт.</v>
      </c>
      <c r="I100" s="15">
        <f t="shared" si="21"/>
        <v>244.92333333333332</v>
      </c>
      <c r="J100" s="16">
        <v>0</v>
      </c>
      <c r="K100" s="17">
        <f t="shared" si="22"/>
        <v>2</v>
      </c>
      <c r="L100" s="15">
        <f t="shared" si="23"/>
        <v>0</v>
      </c>
      <c r="M100" s="8"/>
      <c r="Q100" s="31">
        <v>87</v>
      </c>
      <c r="R100" s="33" t="s">
        <v>153</v>
      </c>
      <c r="S100" s="33" t="s">
        <v>92</v>
      </c>
      <c r="T100" s="34" t="s">
        <v>34</v>
      </c>
      <c r="U100" s="35">
        <v>244.92333333333332</v>
      </c>
      <c r="V100" s="34">
        <v>2</v>
      </c>
      <c r="W100" s="18">
        <f t="shared" si="13"/>
        <v>489.84666666666664</v>
      </c>
    </row>
    <row r="101" spans="2:23" s="1" customFormat="1" ht="31.5">
      <c r="B101" s="6"/>
      <c r="C101" s="12">
        <f t="shared" si="12"/>
        <v>88</v>
      </c>
      <c r="D101" s="13" t="str">
        <f t="shared" si="19"/>
        <v>Реле (РКН)</v>
      </c>
      <c r="E101" s="14" t="s">
        <v>21</v>
      </c>
      <c r="F101" s="14" t="s">
        <v>21</v>
      </c>
      <c r="G101" s="14" t="s">
        <v>21</v>
      </c>
      <c r="H101" s="12" t="str">
        <f t="shared" si="20"/>
        <v>шт.</v>
      </c>
      <c r="I101" s="15">
        <f t="shared" si="21"/>
        <v>2724.33</v>
      </c>
      <c r="J101" s="16">
        <v>0</v>
      </c>
      <c r="K101" s="17">
        <f t="shared" si="22"/>
        <v>2</v>
      </c>
      <c r="L101" s="15">
        <f t="shared" si="23"/>
        <v>0</v>
      </c>
      <c r="M101" s="8"/>
      <c r="Q101" s="31">
        <v>88</v>
      </c>
      <c r="R101" s="33" t="s">
        <v>154</v>
      </c>
      <c r="S101" s="33" t="s">
        <v>93</v>
      </c>
      <c r="T101" s="34" t="s">
        <v>34</v>
      </c>
      <c r="U101" s="35">
        <v>2724.33</v>
      </c>
      <c r="V101" s="34">
        <v>2</v>
      </c>
      <c r="W101" s="18">
        <f t="shared" si="13"/>
        <v>5448.66</v>
      </c>
    </row>
    <row r="102" spans="2:23" s="1" customFormat="1" ht="15.75">
      <c r="B102" s="6"/>
      <c r="C102" s="12">
        <f t="shared" si="12"/>
        <v>89</v>
      </c>
      <c r="D102" s="13" t="str">
        <f t="shared" si="19"/>
        <v>Реле (РВ)</v>
      </c>
      <c r="E102" s="14" t="s">
        <v>21</v>
      </c>
      <c r="F102" s="14" t="s">
        <v>21</v>
      </c>
      <c r="G102" s="14" t="s">
        <v>21</v>
      </c>
      <c r="H102" s="12" t="str">
        <f t="shared" si="20"/>
        <v>шт.</v>
      </c>
      <c r="I102" s="15">
        <f t="shared" si="21"/>
        <v>2141.9433333333332</v>
      </c>
      <c r="J102" s="16">
        <v>0</v>
      </c>
      <c r="K102" s="17">
        <f t="shared" si="22"/>
        <v>2</v>
      </c>
      <c r="L102" s="15">
        <f t="shared" si="23"/>
        <v>0</v>
      </c>
      <c r="M102" s="8"/>
      <c r="Q102" s="31">
        <v>89</v>
      </c>
      <c r="R102" s="33" t="s">
        <v>155</v>
      </c>
      <c r="S102" s="33" t="s">
        <v>91</v>
      </c>
      <c r="T102" s="34" t="s">
        <v>34</v>
      </c>
      <c r="U102" s="35">
        <v>2141.9433333333332</v>
      </c>
      <c r="V102" s="34">
        <v>2</v>
      </c>
      <c r="W102" s="18">
        <f t="shared" si="13"/>
        <v>4283.8866666666663</v>
      </c>
    </row>
    <row r="103" spans="2:23" s="1" customFormat="1" ht="63">
      <c r="B103" s="6"/>
      <c r="C103" s="12">
        <f t="shared" si="12"/>
        <v>90</v>
      </c>
      <c r="D103" s="13" t="str">
        <f t="shared" si="19"/>
        <v>Инструмент для демонтажа контактов (HARTING 09990000319)</v>
      </c>
      <c r="E103" s="14" t="s">
        <v>21</v>
      </c>
      <c r="F103" s="14" t="s">
        <v>21</v>
      </c>
      <c r="G103" s="14" t="s">
        <v>21</v>
      </c>
      <c r="H103" s="12" t="str">
        <f t="shared" si="20"/>
        <v>шт.</v>
      </c>
      <c r="I103" s="15">
        <f t="shared" si="21"/>
        <v>5223.8900000000003</v>
      </c>
      <c r="J103" s="16">
        <v>0</v>
      </c>
      <c r="K103" s="17">
        <f t="shared" si="22"/>
        <v>1</v>
      </c>
      <c r="L103" s="15">
        <f t="shared" si="23"/>
        <v>0</v>
      </c>
      <c r="M103" s="8"/>
      <c r="Q103" s="31">
        <v>90</v>
      </c>
      <c r="R103" s="33" t="s">
        <v>175</v>
      </c>
      <c r="S103" s="33" t="s">
        <v>61</v>
      </c>
      <c r="T103" s="34" t="s">
        <v>34</v>
      </c>
      <c r="U103" s="35">
        <v>5223.8900000000003</v>
      </c>
      <c r="V103" s="34">
        <v>1</v>
      </c>
      <c r="W103" s="18">
        <f t="shared" si="13"/>
        <v>5223.8900000000003</v>
      </c>
    </row>
    <row r="104" spans="2:23" s="1" customFormat="1" ht="63">
      <c r="B104" s="6"/>
      <c r="C104" s="12">
        <f t="shared" si="12"/>
        <v>91</v>
      </c>
      <c r="D104" s="13" t="str">
        <f t="shared" si="19"/>
        <v>Инструмент для демонтажа контактов (HARTING 09990000305)</v>
      </c>
      <c r="E104" s="14" t="s">
        <v>21</v>
      </c>
      <c r="F104" s="14" t="s">
        <v>21</v>
      </c>
      <c r="G104" s="14" t="s">
        <v>21</v>
      </c>
      <c r="H104" s="12" t="str">
        <f t="shared" si="20"/>
        <v>шт.</v>
      </c>
      <c r="I104" s="15">
        <f t="shared" si="21"/>
        <v>3501.11</v>
      </c>
      <c r="J104" s="16">
        <v>0</v>
      </c>
      <c r="K104" s="17">
        <f t="shared" si="22"/>
        <v>1</v>
      </c>
      <c r="L104" s="15">
        <f t="shared" si="23"/>
        <v>0</v>
      </c>
      <c r="M104" s="8"/>
      <c r="Q104" s="31">
        <v>91</v>
      </c>
      <c r="R104" s="33" t="s">
        <v>176</v>
      </c>
      <c r="S104" s="33" t="s">
        <v>61</v>
      </c>
      <c r="T104" s="34" t="s">
        <v>34</v>
      </c>
      <c r="U104" s="35">
        <v>3501.11</v>
      </c>
      <c r="V104" s="34">
        <v>1</v>
      </c>
      <c r="W104" s="18">
        <f t="shared" si="13"/>
        <v>3501.11</v>
      </c>
    </row>
    <row r="105" spans="2:23" s="1" customFormat="1" ht="63">
      <c r="B105" s="6"/>
      <c r="C105" s="12">
        <f t="shared" si="12"/>
        <v>92</v>
      </c>
      <c r="D105" s="13" t="str">
        <f t="shared" si="19"/>
        <v>Обжимные клещи (HARTING 09990000021 HD/HE серия 10A/16A)</v>
      </c>
      <c r="E105" s="14" t="s">
        <v>21</v>
      </c>
      <c r="F105" s="14" t="s">
        <v>21</v>
      </c>
      <c r="G105" s="14" t="s">
        <v>21</v>
      </c>
      <c r="H105" s="12" t="str">
        <f t="shared" si="20"/>
        <v>шт.</v>
      </c>
      <c r="I105" s="15">
        <f t="shared" si="21"/>
        <v>20955.22</v>
      </c>
      <c r="J105" s="16">
        <v>0</v>
      </c>
      <c r="K105" s="17">
        <f t="shared" si="22"/>
        <v>1</v>
      </c>
      <c r="L105" s="15">
        <f t="shared" si="23"/>
        <v>0</v>
      </c>
      <c r="M105" s="8"/>
      <c r="Q105" s="31">
        <v>92</v>
      </c>
      <c r="R105" s="33" t="s">
        <v>177</v>
      </c>
      <c r="S105" s="33" t="s">
        <v>61</v>
      </c>
      <c r="T105" s="34" t="s">
        <v>34</v>
      </c>
      <c r="U105" s="35">
        <v>20955.22</v>
      </c>
      <c r="V105" s="34">
        <v>1</v>
      </c>
      <c r="W105" s="18">
        <f t="shared" si="13"/>
        <v>20955.22</v>
      </c>
    </row>
    <row r="106" spans="2:23" s="1" customFormat="1" ht="63">
      <c r="B106" s="6"/>
      <c r="C106" s="12">
        <f t="shared" si="12"/>
        <v>93</v>
      </c>
      <c r="D106" s="13" t="str">
        <f t="shared" si="19"/>
        <v>Полный набор для контроля и чистки оптических компонентов</v>
      </c>
      <c r="E106" s="14" t="s">
        <v>21</v>
      </c>
      <c r="F106" s="14" t="s">
        <v>21</v>
      </c>
      <c r="G106" s="14" t="s">
        <v>21</v>
      </c>
      <c r="H106" s="12" t="str">
        <f t="shared" si="20"/>
        <v>шт.</v>
      </c>
      <c r="I106" s="15">
        <f t="shared" si="21"/>
        <v>30595</v>
      </c>
      <c r="J106" s="16">
        <v>0</v>
      </c>
      <c r="K106" s="17">
        <f t="shared" si="22"/>
        <v>1</v>
      </c>
      <c r="L106" s="15">
        <f t="shared" si="23"/>
        <v>0</v>
      </c>
      <c r="M106" s="8"/>
      <c r="Q106" s="31">
        <v>93</v>
      </c>
      <c r="R106" s="33" t="s">
        <v>178</v>
      </c>
      <c r="S106" s="33" t="s">
        <v>179</v>
      </c>
      <c r="T106" s="34" t="s">
        <v>34</v>
      </c>
      <c r="U106" s="35">
        <v>30595</v>
      </c>
      <c r="V106" s="34">
        <v>1</v>
      </c>
      <c r="W106" s="18">
        <f t="shared" si="13"/>
        <v>30595</v>
      </c>
    </row>
    <row r="107" spans="2:23" s="1" customFormat="1" ht="24" customHeight="1">
      <c r="B107" s="6"/>
      <c r="C107" s="43" t="s">
        <v>22</v>
      </c>
      <c r="D107" s="44"/>
      <c r="E107" s="44"/>
      <c r="F107" s="44"/>
      <c r="G107" s="44"/>
      <c r="H107" s="44"/>
      <c r="I107" s="45"/>
      <c r="J107" s="57" t="s">
        <v>23</v>
      </c>
      <c r="K107" s="57"/>
      <c r="L107" s="19">
        <f>SUM(L14:L106)</f>
        <v>0</v>
      </c>
      <c r="M107" s="8"/>
      <c r="Q107" s="58" t="s">
        <v>24</v>
      </c>
      <c r="R107" s="59"/>
      <c r="S107" s="59"/>
      <c r="T107" s="59"/>
      <c r="U107" s="60" t="s">
        <v>23</v>
      </c>
      <c r="V107" s="60"/>
      <c r="W107" s="21">
        <f>SUM(W14:W106)</f>
        <v>2025357.6233333328</v>
      </c>
    </row>
    <row r="108" spans="2:23" s="1" customFormat="1" ht="24" customHeight="1">
      <c r="B108" s="6"/>
      <c r="C108" s="46"/>
      <c r="D108" s="47"/>
      <c r="E108" s="47"/>
      <c r="F108" s="47"/>
      <c r="G108" s="47"/>
      <c r="H108" s="47"/>
      <c r="I108" s="48"/>
      <c r="J108" s="22" t="s">
        <v>25</v>
      </c>
      <c r="K108" s="23">
        <f>V108</f>
        <v>0.22</v>
      </c>
      <c r="L108" s="19">
        <f>K108*L107</f>
        <v>0</v>
      </c>
      <c r="M108" s="8"/>
      <c r="Q108" s="58"/>
      <c r="R108" s="58"/>
      <c r="S108" s="58"/>
      <c r="T108" s="58"/>
      <c r="U108" s="20" t="s">
        <v>25</v>
      </c>
      <c r="V108" s="24">
        <v>0.22</v>
      </c>
      <c r="W108" s="21">
        <f>V108*W107</f>
        <v>445578.67713333323</v>
      </c>
    </row>
    <row r="109" spans="2:23" s="1" customFormat="1" ht="24" customHeight="1">
      <c r="B109" s="6"/>
      <c r="C109" s="49"/>
      <c r="D109" s="50"/>
      <c r="E109" s="50"/>
      <c r="F109" s="50"/>
      <c r="G109" s="50"/>
      <c r="H109" s="50"/>
      <c r="I109" s="51"/>
      <c r="J109" s="57" t="s">
        <v>26</v>
      </c>
      <c r="K109" s="57"/>
      <c r="L109" s="19">
        <f>SUM(L107:L108)</f>
        <v>0</v>
      </c>
      <c r="M109" s="8"/>
      <c r="Q109" s="58"/>
      <c r="R109" s="58"/>
      <c r="S109" s="58"/>
      <c r="T109" s="58"/>
      <c r="U109" s="61" t="s">
        <v>26</v>
      </c>
      <c r="V109" s="61"/>
      <c r="W109" s="21">
        <f>SUM(W107:W108)</f>
        <v>2470936.300466666</v>
      </c>
    </row>
    <row r="110" spans="2:23" s="1" customFormat="1" ht="24" customHeight="1">
      <c r="B110" s="6"/>
      <c r="M110" s="8"/>
      <c r="Q110" s="10"/>
      <c r="R110" s="10"/>
      <c r="S110" s="10"/>
      <c r="T110" s="10"/>
      <c r="U110" s="10"/>
      <c r="V110" s="10"/>
      <c r="W110" s="10"/>
    </row>
    <row r="111" spans="2:23" s="1" customFormat="1" ht="15.75" customHeight="1">
      <c r="B111" s="6"/>
      <c r="C111" s="40"/>
      <c r="D111" s="40"/>
      <c r="E111" s="40"/>
      <c r="F111" s="25"/>
      <c r="G111" s="26"/>
      <c r="H111" s="25"/>
      <c r="I111" s="41"/>
      <c r="J111" s="41"/>
      <c r="K111" s="41"/>
      <c r="L111" s="41"/>
      <c r="M111" s="8"/>
      <c r="Q111" s="38" t="s">
        <v>27</v>
      </c>
      <c r="R111" s="38"/>
      <c r="S111" s="38"/>
      <c r="T111" s="38"/>
      <c r="U111" s="38"/>
      <c r="V111" s="38"/>
      <c r="W111" s="38"/>
    </row>
    <row r="112" spans="2:23" s="1" customFormat="1" ht="15.75">
      <c r="B112" s="6"/>
      <c r="C112" s="42" t="s">
        <v>28</v>
      </c>
      <c r="D112" s="42"/>
      <c r="E112" s="42"/>
      <c r="F112" s="25"/>
      <c r="G112" s="27" t="s">
        <v>29</v>
      </c>
      <c r="H112" s="25" t="s">
        <v>30</v>
      </c>
      <c r="I112" s="42" t="s">
        <v>31</v>
      </c>
      <c r="J112" s="42"/>
      <c r="K112" s="42"/>
      <c r="L112" s="42"/>
      <c r="M112" s="8"/>
      <c r="Q112" s="38"/>
      <c r="R112" s="38"/>
      <c r="S112" s="38"/>
      <c r="T112" s="38"/>
      <c r="U112" s="38"/>
      <c r="V112" s="38"/>
      <c r="W112" s="38"/>
    </row>
    <row r="113" spans="2:23" s="1" customFormat="1" ht="16.5" thickBot="1">
      <c r="B113" s="28"/>
      <c r="C113" s="29"/>
      <c r="D113" s="29"/>
      <c r="E113" s="29"/>
      <c r="F113" s="29"/>
      <c r="G113" s="29"/>
      <c r="H113" s="29"/>
      <c r="I113" s="29"/>
      <c r="J113" s="29"/>
      <c r="K113" s="29"/>
      <c r="L113" s="29"/>
      <c r="M113" s="30"/>
      <c r="Q113" s="10"/>
      <c r="R113" s="10"/>
      <c r="S113" s="10"/>
      <c r="T113" s="10"/>
      <c r="U113" s="10"/>
      <c r="V113" s="10"/>
      <c r="W113" s="10"/>
    </row>
    <row r="114" spans="2:23" s="1" customFormat="1" ht="15.75" customHeight="1">
      <c r="Q114" s="38" t="s">
        <v>32</v>
      </c>
      <c r="R114" s="38"/>
      <c r="S114" s="38"/>
      <c r="T114" s="38"/>
      <c r="U114" s="38"/>
      <c r="V114" s="38"/>
      <c r="W114" s="38"/>
    </row>
    <row r="115" spans="2:23" s="1" customFormat="1" ht="15.75" customHeight="1">
      <c r="B115" s="39" t="s">
        <v>33</v>
      </c>
      <c r="C115" s="39"/>
      <c r="D115" s="39"/>
      <c r="E115" s="39"/>
      <c r="F115" s="39"/>
      <c r="G115" s="39"/>
      <c r="H115" s="39"/>
      <c r="I115" s="39"/>
      <c r="J115" s="39"/>
      <c r="K115" s="39"/>
      <c r="L115" s="39"/>
      <c r="M115" s="39"/>
      <c r="Q115" s="38"/>
      <c r="R115" s="38"/>
      <c r="S115" s="38"/>
      <c r="T115" s="38"/>
      <c r="U115" s="38"/>
      <c r="V115" s="38"/>
      <c r="W115" s="38"/>
    </row>
    <row r="116" spans="2:23" s="1" customFormat="1" ht="15.75">
      <c r="B116" s="39"/>
      <c r="C116" s="39"/>
      <c r="D116" s="39"/>
      <c r="E116" s="39"/>
      <c r="F116" s="39"/>
      <c r="G116" s="39"/>
      <c r="H116" s="39"/>
      <c r="I116" s="39"/>
      <c r="J116" s="39"/>
      <c r="K116" s="39"/>
      <c r="L116" s="39"/>
      <c r="M116" s="39"/>
      <c r="Q116" s="38"/>
      <c r="R116" s="38"/>
      <c r="S116" s="38"/>
      <c r="T116" s="38"/>
      <c r="U116" s="38"/>
      <c r="V116" s="38"/>
      <c r="W116" s="38"/>
    </row>
    <row r="117" spans="2:23" s="1" customFormat="1" ht="15.75">
      <c r="Q117" s="38"/>
      <c r="R117" s="38"/>
      <c r="S117" s="38"/>
      <c r="T117" s="38"/>
      <c r="U117" s="38"/>
      <c r="V117" s="38"/>
      <c r="W117" s="38"/>
    </row>
    <row r="118" spans="2:23" s="1" customFormat="1" ht="15.75">
      <c r="Q118" s="38"/>
      <c r="R118" s="38"/>
      <c r="S118" s="38"/>
      <c r="T118" s="38"/>
      <c r="U118" s="38"/>
      <c r="V118" s="38"/>
      <c r="W118" s="38"/>
    </row>
    <row r="119" spans="2:23" s="1" customFormat="1" ht="15.75">
      <c r="Q119" s="38"/>
      <c r="R119" s="38"/>
      <c r="S119" s="38"/>
      <c r="T119" s="38"/>
      <c r="U119" s="38"/>
      <c r="V119" s="38"/>
      <c r="W119" s="38"/>
    </row>
    <row r="120" spans="2:23" s="1" customFormat="1" ht="15.75">
      <c r="Q120" s="38"/>
      <c r="R120" s="38"/>
      <c r="S120" s="38"/>
      <c r="T120" s="38"/>
      <c r="U120" s="38"/>
      <c r="V120" s="38"/>
      <c r="W120" s="38"/>
    </row>
    <row r="121" spans="2:23" s="1" customFormat="1" ht="15.75">
      <c r="Q121" s="38"/>
      <c r="R121" s="38"/>
      <c r="S121" s="38"/>
      <c r="T121" s="38"/>
      <c r="U121" s="38"/>
      <c r="V121" s="38"/>
      <c r="W121" s="38"/>
    </row>
    <row r="122" spans="2:23" s="1" customFormat="1" ht="15.75">
      <c r="Q122" s="38"/>
      <c r="R122" s="38"/>
      <c r="S122" s="38"/>
      <c r="T122" s="38"/>
      <c r="U122" s="38"/>
      <c r="V122" s="38"/>
      <c r="W122" s="38"/>
    </row>
    <row r="123" spans="2:23" s="1" customFormat="1" ht="15.75">
      <c r="Q123" s="38"/>
      <c r="R123" s="38"/>
      <c r="S123" s="38"/>
      <c r="T123" s="38"/>
      <c r="U123" s="38"/>
      <c r="V123" s="38"/>
      <c r="W123" s="38"/>
    </row>
    <row r="124" spans="2:23" s="1" customFormat="1" ht="15.75">
      <c r="Q124" s="38"/>
      <c r="R124" s="38"/>
      <c r="S124" s="38"/>
      <c r="T124" s="38"/>
      <c r="U124" s="38"/>
      <c r="V124" s="38"/>
      <c r="W124" s="38"/>
    </row>
    <row r="125" spans="2:23" s="1" customFormat="1" ht="15.75">
      <c r="Q125" s="38"/>
      <c r="R125" s="38"/>
      <c r="S125" s="38"/>
      <c r="T125" s="38"/>
      <c r="U125" s="38"/>
      <c r="V125" s="38"/>
      <c r="W125" s="38"/>
    </row>
    <row r="132" spans="23:23">
      <c r="W132" s="37"/>
    </row>
    <row r="133" spans="23:23">
      <c r="W133" s="37"/>
    </row>
  </sheetData>
  <autoFilter ref="Q13:W109"/>
  <mergeCells count="23">
    <mergeCell ref="C107:I109"/>
    <mergeCell ref="B1:W1"/>
    <mergeCell ref="Q3:W5"/>
    <mergeCell ref="C7:L7"/>
    <mergeCell ref="Q7:W7"/>
    <mergeCell ref="C9:D9"/>
    <mergeCell ref="E9:I9"/>
    <mergeCell ref="C10:D10"/>
    <mergeCell ref="E10:I10"/>
    <mergeCell ref="C11:D11"/>
    <mergeCell ref="E11:I11"/>
    <mergeCell ref="J107:K107"/>
    <mergeCell ref="Q107:T109"/>
    <mergeCell ref="U107:V107"/>
    <mergeCell ref="J109:K109"/>
    <mergeCell ref="U109:V109"/>
    <mergeCell ref="Q114:W125"/>
    <mergeCell ref="B115:M116"/>
    <mergeCell ref="C111:E111"/>
    <mergeCell ref="I111:L111"/>
    <mergeCell ref="Q111:W112"/>
    <mergeCell ref="C112:E112"/>
    <mergeCell ref="I112:L112"/>
  </mergeCells>
  <pageMargins left="0.25" right="0.25" top="0.75" bottom="0.75" header="0.511811023622047" footer="0.511811023622047"/>
  <pageSetup scale="46" fitToHeight="0" orientation="landscape" horizontalDpi="300" verticalDpi="300" r:id="rId1"/>
  <ignoredErrors>
    <ignoredError sqref="W14 W15:W106" unlocked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176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Комм. предл. (Структура НМЦ)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Владимир Щербаков</dc:creator>
  <dc:description/>
  <cp:lastModifiedBy>Раенко Ирина Николаевна</cp:lastModifiedBy>
  <cp:revision>3</cp:revision>
  <cp:lastPrinted>2025-08-25T11:27:41Z</cp:lastPrinted>
  <dcterms:created xsi:type="dcterms:W3CDTF">2023-05-26T08:17:29Z</dcterms:created>
  <dcterms:modified xsi:type="dcterms:W3CDTF">2026-08-03T10:21:59Z</dcterms:modified>
  <dc:language>ru-RU</dc:language>
</cp:coreProperties>
</file>